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LANIFICACION2\Desktop\ACTUAL POA\"/>
    </mc:Choice>
  </mc:AlternateContent>
  <bookViews>
    <workbookView xWindow="0" yWindow="0" windowWidth="28800" windowHeight="11610"/>
  </bookViews>
  <sheets>
    <sheet name="PRIORIZACION - POA-2026" sheetId="1" r:id="rId1"/>
  </sheets>
  <externalReferences>
    <externalReference r:id="rId2"/>
  </externalReferences>
  <definedNames>
    <definedName name="MmExcelLinker_095AEF01_EAE2_422D_BECD_C74CF9B5D475" localSheetId="0">#REF!</definedName>
    <definedName name="MmExcelLinker_095AEF01_EAE2_422D_BECD_C74CF9B5D475">#REF!</definedName>
    <definedName name="MmExcelLinker_3DF38706_D53D_4D2B_BD83_6E57C41B0049" localSheetId="0">#REF!</definedName>
    <definedName name="MmExcelLinker_3DF38706_D53D_4D2B_BD83_6E57C41B0049">#REF!</definedName>
    <definedName name="_xlnm.Print_Titles" localSheetId="0">'PRIORIZACION - POA-2026'!$10:$14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5" i="1" l="1"/>
  <c r="P15" i="1"/>
  <c r="Q15" i="1"/>
  <c r="R15" i="1"/>
  <c r="V15" i="1"/>
  <c r="AC15" i="1"/>
  <c r="AD15" i="1"/>
  <c r="AE15" i="1"/>
  <c r="AF15" i="1"/>
  <c r="AJ15" i="1"/>
  <c r="J16" i="1"/>
  <c r="O16" i="1"/>
  <c r="P16" i="1"/>
  <c r="Q16" i="1"/>
  <c r="R16" i="1"/>
  <c r="T16" i="1"/>
  <c r="W16" i="1" s="1"/>
  <c r="AF16" i="1" s="1"/>
  <c r="I17" i="1"/>
  <c r="J17" i="1"/>
  <c r="O17" i="1"/>
  <c r="P17" i="1"/>
  <c r="R17" i="1"/>
  <c r="AC17" i="1" s="1"/>
  <c r="U17" i="1"/>
  <c r="I18" i="1"/>
  <c r="J18" i="1"/>
  <c r="O18" i="1"/>
  <c r="P18" i="1"/>
  <c r="Q18" i="1"/>
  <c r="R18" i="1"/>
  <c r="U18" i="1" s="1"/>
  <c r="AE18" i="1"/>
  <c r="AF18" i="1"/>
  <c r="I19" i="1"/>
  <c r="J19" i="1"/>
  <c r="O19" i="1"/>
  <c r="P19" i="1"/>
  <c r="Q19" i="1"/>
  <c r="R19" i="1"/>
  <c r="AF19" i="1" s="1"/>
  <c r="U19" i="1"/>
  <c r="AC19" i="1"/>
  <c r="AD19" i="1"/>
  <c r="J20" i="1"/>
  <c r="O20" i="1"/>
  <c r="P20" i="1"/>
  <c r="Q20" i="1"/>
  <c r="R20" i="1"/>
  <c r="U20" i="1"/>
  <c r="Y20" i="1"/>
  <c r="Z20" i="1"/>
  <c r="AA20" i="1"/>
  <c r="AB20" i="1"/>
  <c r="AE20" i="1"/>
  <c r="AF20" i="1"/>
  <c r="I21" i="1"/>
  <c r="J21" i="1"/>
  <c r="O21" i="1"/>
  <c r="P21" i="1"/>
  <c r="Q21" i="1"/>
  <c r="R21" i="1"/>
  <c r="AE21" i="1" s="1"/>
  <c r="V21" i="1"/>
  <c r="AD21" i="1" s="1"/>
  <c r="AC21" i="1"/>
  <c r="AF21" i="1"/>
  <c r="K22" i="1"/>
  <c r="O22" i="1"/>
  <c r="P22" i="1"/>
  <c r="Q22" i="1"/>
  <c r="R22" i="1"/>
  <c r="T22" i="1" s="1"/>
  <c r="Y22" i="1"/>
  <c r="Z22" i="1"/>
  <c r="AA22" i="1"/>
  <c r="AB22" i="1"/>
  <c r="AF22" i="1" s="1"/>
  <c r="AE22" i="1"/>
  <c r="I23" i="1"/>
  <c r="J23" i="1"/>
  <c r="O23" i="1"/>
  <c r="P23" i="1"/>
  <c r="Q23" i="1"/>
  <c r="R23" i="1"/>
  <c r="AC23" i="1" s="1"/>
  <c r="T23" i="1"/>
  <c r="P24" i="1"/>
  <c r="AD20" i="1" l="1"/>
  <c r="AC20" i="1"/>
  <c r="AD18" i="1"/>
  <c r="AF17" i="1"/>
  <c r="AD22" i="1"/>
  <c r="AC18" i="1"/>
  <c r="AE23" i="1"/>
  <c r="AE17" i="1"/>
  <c r="AD23" i="1"/>
  <c r="AD17" i="1"/>
  <c r="AC22" i="1"/>
  <c r="AF23" i="1"/>
  <c r="AE19" i="1"/>
</calcChain>
</file>

<file path=xl/comments1.xml><?xml version="1.0" encoding="utf-8"?>
<comments xmlns="http://schemas.openxmlformats.org/spreadsheetml/2006/main">
  <authors>
    <author>Autor</author>
  </authors>
  <commentList>
    <comment ref="F11" authorId="0" shapeId="0">
      <text>
        <r>
          <rPr>
            <sz val="12"/>
            <color indexed="81"/>
            <rFont val="Tahoma"/>
            <family val="2"/>
          </rPr>
          <t>1. Planificar el desarrollo cantonal y formular los correspondientes planes de ordenamiento territorial, de manera articulada con la planificación nacional,  egional, provincial y parroquial, con el fin de
regular el uso y la ocupación del suelo urbano y rural.
2. Ejercer el control sobre el uso y ocupación del suelo en el cantón.
3. Planificar, construir y mantener la vialidad urbana.
4. Prestar los servicios públicos de agua potable, alcantarillado,
depuración de aguas residuales, manejo de desechos sólidos,
actividades de saneamiento ambiental y aquellos que establezca la ley.
5. Crear, modificar o suprimir mediante ordenanzas, tasas y
contribuciones especiales de mejoras.
6. Planificar, regular y controlar el tránsito y el transporte público
dentro de su territorio cantonal.
7. Planificar, construir y mantener la infraestructura física y los equipamientos de salud y educación, así como los espacios públicos
destinados al desarrollo social, cultural y deportivo, de acuerdo con la ley.
8. Preservar, mantener y difundir el patrimonio arquitectónico, cultural
y natural del cantón y construir los espacios públicos para estos fines.
9. Formar y administrar los catastros inmobiliarios urbanos y rurales.
10. Delimitar, regular, autorizar y controlar el uso de las playas de mar,
riberas y lechos de ríos, lagos y lagunas, sin perjuicio de las
limitaciones que establezca la ley.
11. Preservar y garantizar el acceso efectivo de las personas al uso de las
playas de mar, riberas de ríos, lagos y lagunas.
12. Regular, autorizar y controlar la explotación de materiales áridos y
pétreos, que se encuentren en los lechos de los ríos, lagos, playas de
mar y canteras.
13. Gestionar los servicios de prevención, protección, socorro y extinción
de incendios.
14. Gestionar la cooperación internacional para el cumplimiento de sus
competencias.</t>
        </r>
        <r>
          <rPr>
            <b/>
            <sz val="11"/>
            <color indexed="81"/>
            <rFont val="Tahoma"/>
            <family val="2"/>
          </rPr>
          <t xml:space="preserve">
</t>
        </r>
      </text>
    </comment>
    <comment ref="G11" authorId="0" shapeId="0">
      <text>
        <r>
          <rPr>
            <b/>
            <sz val="12"/>
            <color indexed="81"/>
            <rFont val="Tahoma"/>
            <family val="2"/>
          </rPr>
          <t>1.- BIOFISICO: •</t>
        </r>
        <r>
          <rPr>
            <sz val="12"/>
            <color indexed="81"/>
            <rFont val="Tahoma"/>
            <family val="2"/>
          </rPr>
          <t xml:space="preserve"> Garantizar la sostenibilidad de nuestro patrimonio natural cantonal, propiciando la conservación de ecosistemas y el debido aprovechamiento de sus potencialidades (servicios ambientales), atendiendo los derechos de la naturaleza.
• Generar actividades de desarrollo productivo mediante acuerdos interinstitucionales, que permitan crear fuentes de trabajo.
• Impulsar acuerdos interinstitucionales, para el mejoramiento de las actividades productivas existentes y fomentar el cultivo de nuevas especies.
• Garantizar la seguridad, el orden y la capacidad de reacción para mitigar algún desastre por incendios u otros que requieran una respuesta inmediata del equipo humano que conforma el cuerpo de bomberos.
• Generar espacios adecuados para el mejor desenvolvimiento de la actividad de faeneamiento de animales, para el consumo humano.
• Proveer de agua potable en cantidad y calidad a la población del cantón Atahualpa.
• Prestar el servicio de alcantarillado rural, tomando en consideración y cumpliendo los criterios técnicos, establecidos en las normativas vigentes, y la planificación del territorio.
</t>
        </r>
        <r>
          <rPr>
            <b/>
            <sz val="12"/>
            <color indexed="81"/>
            <rFont val="Tahoma"/>
            <family val="2"/>
          </rPr>
          <t>2.-</t>
        </r>
        <r>
          <rPr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Tahoma"/>
            <family val="2"/>
          </rPr>
          <t>SOCIOCULTURAL</t>
        </r>
        <r>
          <rPr>
            <sz val="12"/>
            <color indexed="81"/>
            <rFont val="Tahoma"/>
            <family val="2"/>
          </rPr>
          <t xml:space="preserve">• Generar desarrollo armónico del ser humano en todas sus etapas de la vida, que implique generación de espacios socio-culturales, fuentes de trabajo, atención prioritaria en salud, educación vivienda y dotar de todos los servicios básicos de calidad.
• Ejecutar proyectos en beneficio del desarrollo físico e intelectual de la Niñez y Adolescencia.
• Disminuir las brechas de pobreza e incrementar acuerdos inter institucionales en favor de proyectos sociales a los sectores vulnerables del cantón.
• Construir relleno sanitario en mancomunidad con los cantones de Zaruma y Piñas.
• Prestar el servicio de alcantarillado urbano, tomando en consideración y cumpliendo los criterios técnicos, establecidos en las normativas vigentes, y la planificación del territorio.
• Levantar, generar y estructurar una base de datos de los catastros urbanos y rurales del cantón Atahualpa.
</t>
        </r>
        <r>
          <rPr>
            <b/>
            <sz val="12"/>
            <color indexed="81"/>
            <rFont val="Tahoma"/>
            <family val="2"/>
          </rPr>
          <t xml:space="preserve">3.- PRODUCTIVO
4.- MOVILIDAD HUMANA
5.- ENERGIA Y TELEFONIA.
6.- POLITICA E INSTITUCIONAL
</t>
        </r>
        <r>
          <rPr>
            <sz val="12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<sst xmlns="http://schemas.openxmlformats.org/spreadsheetml/2006/main" count="202" uniqueCount="133">
  <si>
    <t xml:space="preserve">PACCHA, </t>
  </si>
  <si>
    <t>ATAHUALPA</t>
  </si>
  <si>
    <t>ING RICHARD GUZMAN</t>
  </si>
  <si>
    <t>#</t>
  </si>
  <si>
    <t>Fortalecer la gestión municipal institucional, llegar a la población con nuevas tecnologías y sin tramitología, implementar acciones de participación ciudadana y cohesión social en todos los niveles de decisión.</t>
  </si>
  <si>
    <t>ECONOMICO -PRODUCTIVO</t>
  </si>
  <si>
    <t>a)  Planificar, junto con otras instituciones del sector público y actores de la sociedad, el des- arrollo cantonal y formular los correspondientes planes de ordenamiento territorial, de ma- nera articulada con la planificación nacional, regional, provincial y parroquial, con el fin de regular el uso y la ocupación del suelo urbano y rural, en el marco de la interculturalidad y plurinacionalidad  y el respeto a la diversidad;</t>
  </si>
  <si>
    <t>8.2  Lograr niveles más elevados de productividad económica mediante la diversificación, la modernización tecnológica y la innovación, entre otras cosas centrándose en los sectores con gran valor añadido y un uso intensivo de la mano de obra</t>
  </si>
  <si>
    <t>8 TRABAJO DESCENTE Y CRECIMIENTO ECONOMICO</t>
  </si>
  <si>
    <t>2.2.3.   Incrementar el mantenimiento de la red vial estatal con modelos de gestión sostenible del  17,07% al 40%.</t>
  </si>
  <si>
    <t>2.2.    Promover un adecuado entorno de negocios que permita la atracción de inversiones y las asociaciones público-privadas.</t>
  </si>
  <si>
    <t>Objetivo 2. Impulsar un sistema económico con reglas claras que fomente el comercio exterior, turismo, atracción de inversiones y modernización del sistema financiero nacional</t>
  </si>
  <si>
    <t>SECTORES PERIFERICOS E LA CIUDAD</t>
  </si>
  <si>
    <t>PACCHA</t>
  </si>
  <si>
    <t>% de espacios publicos del canton en optimas condiciones.</t>
  </si>
  <si>
    <t>existe diferentes sitios donde donde se requiere la mconstruccion de de paraderos para comodidad de las personas que se movilizan a los diferentes sectores de nuestros canton y fuera de el.</t>
  </si>
  <si>
    <t>ADECUACION DE LOS ESPACIOS PUBLICOS PARA IMPULSAR UN DESARROLLO FISICO Y SOCIAL DE LA COLECTIVIDAD</t>
  </si>
  <si>
    <t>SOCIO-CULTURAL</t>
  </si>
  <si>
    <t>11.7 De aquí a 2030, proporcionar acceso universal a zonas verdes y espacios públicos seguros, inclusivos y accesibles, en particular para las mujeres y los niños, las personas de edad y las personas con discapacidad</t>
  </si>
  <si>
    <t>OBJETIVO 11: CIUDADES Y COMUNIDADES SOSTENIBLES</t>
  </si>
  <si>
    <t>Incrementar el porcentaje de personas de 15 años  y más que realizan actividades culturales del 3,9% al 5% a 2021.</t>
  </si>
  <si>
    <t>1.15 Promover el uso y el disfrute  de un hábitat seguro, que permita el acceso equitativo a los espacios públicos con enfoque inclusivo.</t>
  </si>
  <si>
    <r>
      <rPr>
        <b/>
        <sz val="12"/>
        <rFont val="Arial Narrow"/>
        <family val="2"/>
      </rPr>
      <t xml:space="preserve">Obj. 1: </t>
    </r>
    <r>
      <rPr>
        <sz val="12"/>
        <rFont val="Arial Narrow"/>
        <family val="2"/>
      </rPr>
      <t>Garantizar una vida digna con iguales oportunidades para todos y todas las personas</t>
    </r>
  </si>
  <si>
    <t>TARAPAL, SAN JACINTO, PIEDRA HENDIDA</t>
  </si>
  <si>
    <t>AYAPAMBA</t>
  </si>
  <si>
    <t>Dotación, mejoramiento y repotenciación de servicios básicos como agua potable, recolección de residuos sólidos, eficiencia energética, alcantarillado pluvial y sanitario en todos los asentamientos humanos (40) en el territorio cantonal.</t>
  </si>
  <si>
    <t>BIOFISICO</t>
  </si>
  <si>
    <t>d)  Prestar los servicios públicos de agua potable, alcantarillado,  depuración  de aguas residuales, manejo de desechos sólidos, actividades de saneamiento ambiental y aquellos que establezca la ley;</t>
  </si>
  <si>
    <t>6.1 De aquí a 2030, lograr el acceso universal y equitativo al agua potable a un precio asequible para todos</t>
  </si>
  <si>
    <t>OBJETIVO 6 : AGUA LIMPIA Y SANEAMIENTO</t>
  </si>
  <si>
    <t>13.3.1. Se beneficia a 3.5 millones de habitantes a través de proyectos cofinanciados por el Estado para acceso a agua apta para el consumo humano.</t>
  </si>
  <si>
    <t>13.3  Impulsar una provisión del servicio de agua para consumo humano y saneamiento en igualdad de oportunidades</t>
  </si>
  <si>
    <t>Objetivo 13. Promover la gestión  integral de los recursos hídricos</t>
  </si>
  <si>
    <t>SITIO APARTADERO</t>
  </si>
  <si>
    <t>ING. RICHARD GUZMAN</t>
  </si>
  <si>
    <t>SOCIO CULTURAL</t>
  </si>
  <si>
    <t>g)  Planificar, construir  y mantener  la infraestructura  física y los equipamientos  de salud y educación, así como los espacios públicos destinados al desarrollo social, cultural y depor- tivo, de acuerdo con la ley;</t>
  </si>
  <si>
    <t>11.7 De aquí a 2030, proporcionar acceso universal a zonas verdes y espacios públicos seguros, inclusivos y accesibles, en particular para las mujeres y los niños, las personas de edad y las personas con discapacidad</t>
  </si>
  <si>
    <t>Diseñar y Construir espacios de interacción familiar, para actividades sociales, culturales, deportivas y turísticas.</t>
  </si>
  <si>
    <t>AVENIDA ATAHUALPA Y CDLA  LAS BRISAS</t>
  </si>
  <si>
    <t>PACCHA-CORDONCILLO</t>
  </si>
  <si>
    <t>Consolidar un sistema de protección zonas vulnerables y de fuentes hídricas</t>
  </si>
  <si>
    <t>FISICO AMBIENTAL</t>
  </si>
  <si>
    <t>b)  Ejercer el control sobre el uso y ocupación del suelo en el cantón;</t>
  </si>
  <si>
    <t>3 SALUD Y BIENESTAR</t>
  </si>
  <si>
    <t>9.3.3.   Incrementar el nivel de eficiencia en la gestión de manejo de desastre del riesgo ejecutada por el Sistema Nacional Descentralizado de Gestión de Riesgos (SNDGR) del 73,25%  al 80,58%.</t>
  </si>
  <si>
    <t>9.3     Impulsar la reducción  de riesgos de desastres  y atención  oportuna  a emergencias ante amenazas  naturales  o antrópicas en todos los  sectores  y niveles territoriales.</t>
  </si>
  <si>
    <t>Objetivo  9.  Garantizar   la  seguridad   ciudadana,  orden  público  y  gestión  de riesgos</t>
  </si>
  <si>
    <t>RURAL</t>
  </si>
  <si>
    <t>PACCHA Y AYAPAMBA</t>
  </si>
  <si>
    <t>h)  Preservar, mantener y difundir el patrimonio arquitectónico, cultural y natural del cantón y construir  los espacios públicos para estos fines;</t>
  </si>
  <si>
    <t>11.4 Redoblar los esfuerzos para proteger y salvaguardar el patrimonio cultural y natural del mundo</t>
  </si>
  <si>
    <t>8.1.1.  Incrementar  el   porcentaje  de  parroquias  rurales  conectadas  con  servicio  móvil avanzado del 68,45% al 79,00%.</t>
  </si>
  <si>
    <t>8.3    Desarrollar el sector turístico rural y comunitario a través de la revalorización de las culturas, saberes ancestrales y la conservación del patrimonio natural.</t>
  </si>
  <si>
    <t>Objetivo  8.  Generar  nuevas oportunidades y bienestar  para las zonas rurales, con énfasis en pueblos y nacionalidades.</t>
  </si>
  <si>
    <t>CIUDADELA JUAN XXIII DE LA CIUDAD DE PACCHA</t>
  </si>
  <si>
    <t># DE PERSONAS PROPIAS Y TURISTAS QUE ACUDEN A ESTE CENTRO PARA SU DISTRACCION</t>
  </si>
  <si>
    <t>ALCANZAR HASTA EL 2023 EL INCREMENTO DEL NUMERO DE TURISTAS</t>
  </si>
  <si>
    <t xml:space="preserve">Convertir el cantón en un polo de desarrollo basado en nuevas fuentes de empleo fundamentadas en el turismo, la cultura y el rico patrimonio de Paccha y sus parroquias. </t>
  </si>
  <si>
    <t>8.9 De aquí a 2030, elaborar y poner en práctica políticas encaminadas a promover un turismo sostenible que cree puestos de trabajo y promueva la cultura y los productos locales</t>
  </si>
  <si>
    <t>OBJETIVO 8 : TRABAJO DECENTE Y CRECIMIENTO ECONOMICO</t>
  </si>
  <si>
    <t>2.3.1.  Aumentar el  ingreso  de divisas  por concepto de turismo  receptor de USO 704,67 millones a USO 2.434,60 millones.</t>
  </si>
  <si>
    <t>2.3.   Fomentar  el  turismo  doméstico,  receptivo  y  sostenible  a  partir de  la  promoción, consolidación y diversificación de los productos y destinos del Ecuador, tanto a nivel nacional como internacional</t>
  </si>
  <si>
    <r>
      <rPr>
        <b/>
        <sz val="12"/>
        <rFont val="Arial Narrow"/>
        <family val="2"/>
      </rPr>
      <t>Objetivo 2</t>
    </r>
    <r>
      <rPr>
        <sz val="12"/>
        <rFont val="Arial Narrow"/>
        <family val="2"/>
      </rPr>
      <t>: Afirmar la interculturalidad y plurinacionalidad, revalorizando las identidades diversas</t>
    </r>
  </si>
  <si>
    <t>IV</t>
  </si>
  <si>
    <t>III</t>
  </si>
  <si>
    <t>II</t>
  </si>
  <si>
    <t>USD</t>
  </si>
  <si>
    <t>Cooperación Internacional</t>
  </si>
  <si>
    <t>Crédito</t>
  </si>
  <si>
    <t>Autogestión</t>
  </si>
  <si>
    <t>Fiscal</t>
  </si>
  <si>
    <t>I</t>
  </si>
  <si>
    <t>OTROS</t>
  </si>
  <si>
    <t>BD</t>
  </si>
  <si>
    <t>GAD</t>
  </si>
  <si>
    <t>PARTIDA PRESUPUESTARIA
(Ministerio de Finanzas)</t>
  </si>
  <si>
    <t>PRESUPUESTO DEL PROYECTO</t>
  </si>
  <si>
    <t>OBJETIVO DEL PROYECTO</t>
  </si>
  <si>
    <t>PROYECTOS</t>
  </si>
  <si>
    <t>PROGRAMAS</t>
  </si>
  <si>
    <t>UNIDAD</t>
  </si>
  <si>
    <t xml:space="preserve">VALOR </t>
  </si>
  <si>
    <t>AÑO</t>
  </si>
  <si>
    <t>META ANUALIZADA AL 2024</t>
  </si>
  <si>
    <t>INDICADOR DE MEDICIÓN</t>
  </si>
  <si>
    <t>DESCRIPCIÓN</t>
  </si>
  <si>
    <t>POBLACIÓN/FAMILIAS/ASOCIACIONES</t>
  </si>
  <si>
    <t>BARRIO,
LOCALIDAD, O COMUNIDAD</t>
  </si>
  <si>
    <t>PARROQUIA</t>
  </si>
  <si>
    <t xml:space="preserve">CANTÓN
</t>
  </si>
  <si>
    <t>AVANCES TRIMESTRALES PRESUPUESTARIOS</t>
  </si>
  <si>
    <t>AVANCES TRIMESTRALES FÍSICOS</t>
  </si>
  <si>
    <t>RESPONSABLE DE LA EJECUCIÓN</t>
  </si>
  <si>
    <t>FUENTES DE FINANCIAMIENTO</t>
  </si>
  <si>
    <t>PRESUPUESTO</t>
  </si>
  <si>
    <t>INTERVENCIONES</t>
  </si>
  <si>
    <t>LINEA BASE</t>
  </si>
  <si>
    <t xml:space="preserve">META DEL OBJETIVO ESTRATÉGICO </t>
  </si>
  <si>
    <t>OBJETIVOS ESTRATÉGICOS</t>
  </si>
  <si>
    <t>COMPONENTE</t>
  </si>
  <si>
    <t>COMPETENCIAS</t>
  </si>
  <si>
    <t xml:space="preserve">META </t>
  </si>
  <si>
    <t xml:space="preserve">OBJETIVO </t>
  </si>
  <si>
    <t xml:space="preserve">POLITICAS </t>
  </si>
  <si>
    <t>BENEFICIARIOS POR PROGRAMA O PROYECTO</t>
  </si>
  <si>
    <t>UBICACIÓN GEOGRÁFICA ó AMBITO DE ACCIÓN</t>
  </si>
  <si>
    <t>PROGRAMACIÓN</t>
  </si>
  <si>
    <t>PLANEACIÓN OPERATIVA</t>
  </si>
  <si>
    <t>PLANEACIÓN TERRITORIAL</t>
  </si>
  <si>
    <t>ALINEACION NIVEL DE GAD</t>
  </si>
  <si>
    <t>ALINEACIÓN CON OBJETIVOS DE DESARROLLO SOSTENIBLE</t>
  </si>
  <si>
    <t>ALINEACIÓN  CON EL plan de creacion de oportunidades</t>
  </si>
  <si>
    <t xml:space="preserve">FECHA DE ELABORACIÓN: </t>
  </si>
  <si>
    <t xml:space="preserve">Actualizar y complementar el PDyOT 2014, con lineamientos y directrices vigentes en el marco legal. Esto de forma que se proceda a realizar un diagnóstico de los componentes territoriales y la caracterización de la línea base. Estructurar y actualizar la información territorial en Sistemas de Información Geográfica.
Diseñar los componentes normativos que dirigen la formulación del POT, del cantón Atahualpa; y establecer programas y proyectos priorizados para la ejecución en la administración actual. 
</t>
  </si>
  <si>
    <t>PROPOSITO</t>
  </si>
  <si>
    <t>CÓDIGO ORGÁNICO DE ORGANIZACIÓN TERRITORIAL, AUTONOMÍA Y DESCENTRALIZACIÓN (COOTAD): ARTS.:55, 56,57,58,59,60,61,62</t>
  </si>
  <si>
    <t xml:space="preserve">“Atahualpa, centro histórico y arqueológico del sur del país, cantón próspero y altivo, hogar de antepasados cañaris e incas y cuna de la identidad orense. Su ubicación estratégica y privilegiada en el corazón geográfico de El Oro han configurado un territorio de potencial agropecuario, ganadero, agrícola, artesanal, minero, y sobre todo turístico; cumpliendo además de un rol fundamental en la conservación de vertientes de agua para los cantones circunvecinos. Cumplir y garantizar el acceso a todos los servicios básicos en la población urbana y rural, practicar la justicia, rescatar y vivir la identidad y la cultura. Trabajar bajo principios de equidad e igualdad, potencializar el patrimonio cultural, natural, material e intangible son la fuente y la base del desarrollo y progreso sostenible de nuestro territorio de heredad nacional”.
</t>
  </si>
  <si>
    <t>MISIÓN:</t>
  </si>
  <si>
    <r>
      <t xml:space="preserve">CODIGO ORGÁNICO DE PLANIFICACIÓN Y FINANZAS PÚBLICAS: </t>
    </r>
    <r>
      <rPr>
        <sz val="14"/>
        <color indexed="10"/>
        <rFont val="Arial Narrow"/>
        <family val="2"/>
      </rPr>
      <t>Arts. 56, 57, 59, 60,61</t>
    </r>
  </si>
  <si>
    <t>“Convertir al cantón Atahualpa en un referente nacional de oportunidades y desarrollo, mejorando la calidad de vida de todos y cada uno de sus habitantes, generando condiciones de progreso ordenado, justo, equitativo, equilibrado, y sobre todo participativo. Gestionar y aplicar una política pública eficiente, sin centralismos y transparente, con niveles de coordinación y de enfoque en un modelo de desarrollo integral e inclusivo y que se genere en base de la planificación e implementación de un modelo acertado de progreso, articulando acciones de mejora en pos de diversificar las fuentes de empleo y mejorar los servicios de la población en miras al bienestar común”.</t>
  </si>
  <si>
    <t>VISIÓN:</t>
  </si>
  <si>
    <t>DR. EXAR QUEZADA PEREZ</t>
  </si>
  <si>
    <t>REPRESENTANTE LEGAL:</t>
  </si>
  <si>
    <t> CONSTITUCIÓN DE LA ECUADOR REPÚBLICA DEL ECUADOR: ARTS.: 255, 260, 267, 270, 271, 272, 280.</t>
  </si>
  <si>
    <t>NORMATIVA</t>
  </si>
  <si>
    <r>
      <t></t>
    </r>
    <r>
      <rPr>
        <sz val="12"/>
        <color indexed="10"/>
        <rFont val="Arial Narrow"/>
        <family val="2"/>
      </rPr>
      <t xml:space="preserve"> </t>
    </r>
    <r>
      <rPr>
        <sz val="12"/>
        <color indexed="8"/>
        <rFont val="Arial Narrow"/>
        <family val="2"/>
      </rPr>
      <t>O</t>
    </r>
    <r>
      <rPr>
        <b/>
        <sz val="12"/>
        <color indexed="8"/>
        <rFont val="Arial Narrow"/>
        <family val="2"/>
      </rPr>
      <t>RDENANZA MUNICIPAL , DEL 25  DE  ABRIL  DE 1984.</t>
    </r>
  </si>
  <si>
    <t xml:space="preserve">INSTRUMENTOS LEGALES DE CREACIÓN
</t>
  </si>
  <si>
    <t>GOBIERNO AUTÓNOMO DESCENTRALIZADO DEL CANTON ATAHUALPA</t>
  </si>
  <si>
    <t>INSTITUCIÓN:</t>
  </si>
  <si>
    <t>DATOS DE LA INSTITUCIÓN</t>
  </si>
  <si>
    <t>ACTUALIZACIÓN DE PLANIFICACIÓN JUNIO - DICIEMBRE 2019</t>
  </si>
  <si>
    <t>SEPTIEMBRE DEL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</si>
</sst>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[$$-300A]\ * #,##0.00_ ;_-[$$-300A]\ * \-#,##0.00\ ;_-[$$-300A]\ * &quot;-&quot;??_ ;_-@_ "/>
    <numFmt numFmtId="165" formatCode="&quot;$&quot;#,##0.00"/>
    <numFmt numFmtId="166" formatCode="_([$$-300A]\ * #,##0.00_);_([$$-300A]\ * \(#,##0.00\);_([$$-300A]\ * &quot;-&quot;??_);_(@_)"/>
    <numFmt numFmtId="167" formatCode="_-* #,##0.00\ _€_-;\-* #,##0.00\ _€_-;_-* &quot;-&quot;??\ _€_-;_-@_-"/>
    <numFmt numFmtId="168" formatCode="_(&quot;$&quot;\ * #,##0.00_);_(&quot;$&quot;\ * \(#,##0.00\);_(&quot;$&quot;\ * &quot;-&quot;??_);_(@_)"/>
    <numFmt numFmtId="169" formatCode="_(&quot;$ &quot;* #,##0_);_(&quot;$ &quot;* \(#,##0\);_(&quot;$ &quot;* \-??_);_(@_)"/>
  </numFmts>
  <fonts count="34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2"/>
      <color theme="6" tint="-0.499984740745262"/>
      <name val="Arial Narrow"/>
      <family val="2"/>
    </font>
    <font>
      <sz val="12"/>
      <color rgb="FF00B050"/>
      <name val="Arial Narrow"/>
      <family val="2"/>
    </font>
    <font>
      <sz val="12"/>
      <name val="Arial Narrow"/>
      <family val="2"/>
    </font>
    <font>
      <sz val="10"/>
      <color indexed="8"/>
      <name val="Arial Narrow"/>
      <family val="2"/>
    </font>
    <font>
      <sz val="12"/>
      <color theme="1"/>
      <name val="Arial Narrow"/>
      <family val="2"/>
    </font>
    <font>
      <b/>
      <sz val="10"/>
      <name val="Arial Narrow"/>
      <family val="2"/>
    </font>
    <font>
      <sz val="11"/>
      <color indexed="8"/>
      <name val="Calibri"/>
      <family val="2"/>
    </font>
    <font>
      <b/>
      <sz val="12"/>
      <name val="Arial Narrow"/>
      <family val="2"/>
    </font>
    <font>
      <sz val="12"/>
      <name val="Calibri"/>
      <family val="2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0"/>
      <color rgb="FF363435"/>
      <name val="Times New Roman"/>
      <family val="1"/>
    </font>
    <font>
      <sz val="10"/>
      <name val="Arial Narrow"/>
      <family val="2"/>
    </font>
    <font>
      <sz val="10"/>
      <name val="Arial"/>
      <family val="2"/>
    </font>
    <font>
      <sz val="12"/>
      <color rgb="FF363435"/>
      <name val="Times New Roman"/>
      <family val="1"/>
    </font>
    <font>
      <b/>
      <sz val="12"/>
      <color rgb="FFFF0000"/>
      <name val="Arial Narrow"/>
      <family val="2"/>
    </font>
    <font>
      <sz val="14"/>
      <color rgb="FF010102"/>
      <name val="Arial"/>
      <family val="2"/>
    </font>
    <font>
      <sz val="18"/>
      <name val="Arial Narrow"/>
      <family val="2"/>
    </font>
    <font>
      <b/>
      <sz val="10"/>
      <color indexed="8"/>
      <name val="Arial Narrow"/>
      <family val="2"/>
    </font>
    <font>
      <b/>
      <sz val="10"/>
      <color theme="1"/>
      <name val="Arial Narrow"/>
      <family val="2"/>
    </font>
    <font>
      <b/>
      <sz val="11"/>
      <name val="Arial Narrow"/>
      <family val="2"/>
    </font>
    <font>
      <sz val="14"/>
      <name val="Arial Narrow"/>
      <family val="2"/>
    </font>
    <font>
      <sz val="12"/>
      <color theme="1"/>
      <name val="Calibri"/>
      <family val="2"/>
      <scheme val="minor"/>
    </font>
    <font>
      <sz val="14"/>
      <color indexed="10"/>
      <name val="Arial Narrow"/>
      <family val="2"/>
    </font>
    <font>
      <b/>
      <sz val="14"/>
      <name val="Arial Narrow"/>
      <family val="2"/>
    </font>
    <font>
      <sz val="12"/>
      <color indexed="10"/>
      <name val="Arial Narrow"/>
      <family val="2"/>
    </font>
    <font>
      <sz val="12"/>
      <color indexed="8"/>
      <name val="Arial Narrow"/>
      <family val="2"/>
    </font>
    <font>
      <b/>
      <sz val="12"/>
      <color indexed="8"/>
      <name val="Arial Narrow"/>
      <family val="2"/>
    </font>
    <font>
      <b/>
      <sz val="12"/>
      <color indexed="81"/>
      <name val="Tahoma"/>
      <family val="2"/>
    </font>
    <font>
      <sz val="12"/>
      <color indexed="81"/>
      <name val="Tahoma"/>
      <family val="2"/>
    </font>
    <font>
      <sz val="9"/>
      <color indexed="81"/>
      <name val="Tahoma"/>
      <family val="2"/>
    </font>
    <font>
      <b/>
      <sz val="11"/>
      <color indexed="81"/>
      <name val="Tahoma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E1F1A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1F1A7"/>
        <bgColor indexed="9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-0.249977111117893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167" fontId="8" fillId="0" borderId="0" applyFont="0" applyFill="0" applyBorder="0" applyAlignment="0" applyProtection="0"/>
    <xf numFmtId="168" fontId="15" fillId="0" borderId="0" applyFont="0" applyFill="0" applyBorder="0" applyAlignment="0" applyProtection="0"/>
  </cellStyleXfs>
  <cellXfs count="415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 vertical="center" wrapText="1"/>
    </xf>
    <xf numFmtId="164" fontId="1" fillId="0" borderId="0" xfId="0" applyNumberFormat="1" applyFont="1"/>
    <xf numFmtId="0" fontId="3" fillId="3" borderId="1" xfId="0" applyFont="1" applyFill="1" applyBorder="1" applyAlignment="1">
      <alignment horizontal="center" vertical="center" wrapText="1"/>
    </xf>
    <xf numFmtId="0" fontId="1" fillId="4" borderId="0" xfId="0" applyFont="1" applyFill="1"/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/>
    </xf>
    <xf numFmtId="165" fontId="6" fillId="4" borderId="2" xfId="0" applyNumberFormat="1" applyFont="1" applyFill="1" applyBorder="1" applyAlignment="1">
      <alignment horizontal="center" vertical="center"/>
    </xf>
    <xf numFmtId="165" fontId="6" fillId="4" borderId="5" xfId="0" applyNumberFormat="1" applyFont="1" applyFill="1" applyBorder="1" applyAlignment="1">
      <alignment horizontal="center" vertical="center"/>
    </xf>
    <xf numFmtId="10" fontId="6" fillId="4" borderId="2" xfId="0" applyNumberFormat="1" applyFont="1" applyFill="1" applyBorder="1" applyAlignment="1">
      <alignment horizontal="center" vertical="center"/>
    </xf>
    <xf numFmtId="10" fontId="6" fillId="4" borderId="5" xfId="0" applyNumberFormat="1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166" fontId="4" fillId="4" borderId="3" xfId="0" applyNumberFormat="1" applyFont="1" applyFill="1" applyBorder="1" applyAlignment="1">
      <alignment vertical="center" wrapText="1"/>
    </xf>
    <xf numFmtId="167" fontId="4" fillId="4" borderId="4" xfId="1" applyFont="1" applyFill="1" applyBorder="1" applyAlignment="1">
      <alignment horizontal="right" vertical="center" wrapText="1"/>
    </xf>
    <xf numFmtId="166" fontId="4" fillId="4" borderId="4" xfId="0" applyNumberFormat="1" applyFont="1" applyFill="1" applyBorder="1" applyAlignment="1">
      <alignment vertical="center" wrapText="1"/>
    </xf>
    <xf numFmtId="166" fontId="4" fillId="4" borderId="5" xfId="0" applyNumberFormat="1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textRotation="90" wrapText="1"/>
    </xf>
    <xf numFmtId="0" fontId="4" fillId="4" borderId="4" xfId="0" applyFont="1" applyFill="1" applyBorder="1" applyAlignment="1">
      <alignment horizontal="center" vertical="center" textRotation="90" wrapText="1"/>
    </xf>
    <xf numFmtId="0" fontId="4" fillId="4" borderId="5" xfId="0" applyFont="1" applyFill="1" applyBorder="1" applyAlignment="1">
      <alignment horizontal="center" vertical="center" textRotation="90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wrapText="1"/>
    </xf>
    <xf numFmtId="0" fontId="12" fillId="4" borderId="9" xfId="0" applyFont="1" applyFill="1" applyBorder="1" applyAlignment="1">
      <alignment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justify" vertical="center"/>
    </xf>
    <xf numFmtId="0" fontId="4" fillId="4" borderId="3" xfId="0" applyFont="1" applyFill="1" applyBorder="1" applyAlignment="1">
      <alignment horizontal="left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vertical="center" wrapText="1"/>
    </xf>
    <xf numFmtId="0" fontId="1" fillId="5" borderId="0" xfId="0" applyFont="1" applyFill="1"/>
    <xf numFmtId="0" fontId="4" fillId="5" borderId="1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/>
    </xf>
    <xf numFmtId="165" fontId="6" fillId="5" borderId="11" xfId="0" applyNumberFormat="1" applyFont="1" applyFill="1" applyBorder="1" applyAlignment="1">
      <alignment horizontal="center" vertical="center"/>
    </xf>
    <xf numFmtId="165" fontId="6" fillId="5" borderId="14" xfId="0" applyNumberFormat="1" applyFont="1" applyFill="1" applyBorder="1" applyAlignment="1">
      <alignment horizontal="center" vertical="center"/>
    </xf>
    <xf numFmtId="10" fontId="6" fillId="5" borderId="11" xfId="0" applyNumberFormat="1" applyFont="1" applyFill="1" applyBorder="1" applyAlignment="1">
      <alignment horizontal="center" vertical="center"/>
    </xf>
    <xf numFmtId="10" fontId="6" fillId="5" borderId="14" xfId="0" applyNumberFormat="1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 wrapText="1"/>
    </xf>
    <xf numFmtId="166" fontId="4" fillId="5" borderId="16" xfId="0" applyNumberFormat="1" applyFont="1" applyFill="1" applyBorder="1" applyAlignment="1">
      <alignment vertical="center" wrapText="1"/>
    </xf>
    <xf numFmtId="167" fontId="4" fillId="5" borderId="17" xfId="1" applyFont="1" applyFill="1" applyBorder="1" applyAlignment="1">
      <alignment horizontal="right" vertical="center" wrapText="1"/>
    </xf>
    <xf numFmtId="166" fontId="4" fillId="5" borderId="17" xfId="0" applyNumberFormat="1" applyFont="1" applyFill="1" applyBorder="1" applyAlignment="1">
      <alignment vertical="center" wrapText="1"/>
    </xf>
    <xf numFmtId="166" fontId="4" fillId="5" borderId="18" xfId="0" applyNumberFormat="1" applyFont="1" applyFill="1" applyBorder="1" applyAlignment="1">
      <alignment horizontal="center" vertical="center" wrapText="1"/>
    </xf>
    <xf numFmtId="0" fontId="9" fillId="5" borderId="19" xfId="0" applyFont="1" applyFill="1" applyBorder="1" applyAlignment="1">
      <alignment horizontal="center" vertical="center" wrapText="1"/>
    </xf>
    <xf numFmtId="4" fontId="4" fillId="5" borderId="14" xfId="0" applyNumberFormat="1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textRotation="90" wrapText="1"/>
    </xf>
    <xf numFmtId="0" fontId="4" fillId="5" borderId="13" xfId="0" applyFont="1" applyFill="1" applyBorder="1" applyAlignment="1">
      <alignment horizontal="center" vertical="center" textRotation="90" wrapText="1"/>
    </xf>
    <xf numFmtId="0" fontId="4" fillId="5" borderId="14" xfId="0" applyFont="1" applyFill="1" applyBorder="1" applyAlignment="1">
      <alignment horizontal="center" vertical="center" textRotation="90" wrapText="1"/>
    </xf>
    <xf numFmtId="0" fontId="11" fillId="5" borderId="12" xfId="0" applyFont="1" applyFill="1" applyBorder="1" applyAlignment="1">
      <alignment vertical="center" wrapText="1"/>
    </xf>
    <xf numFmtId="0" fontId="11" fillId="5" borderId="20" xfId="0" applyFont="1" applyFill="1" applyBorder="1" applyAlignment="1">
      <alignment vertical="center" wrapText="1"/>
    </xf>
    <xf numFmtId="169" fontId="4" fillId="7" borderId="11" xfId="2" applyNumberFormat="1" applyFont="1" applyFill="1" applyBorder="1" applyAlignment="1" applyProtection="1">
      <alignment vertical="center" wrapText="1"/>
    </xf>
    <xf numFmtId="0" fontId="11" fillId="5" borderId="0" xfId="0" applyFont="1" applyFill="1" applyAlignment="1">
      <alignment vertical="center" wrapText="1"/>
    </xf>
    <xf numFmtId="0" fontId="16" fillId="5" borderId="21" xfId="0" applyFont="1" applyFill="1" applyBorder="1" applyAlignment="1">
      <alignment horizontal="justify" vertical="center"/>
    </xf>
    <xf numFmtId="0" fontId="4" fillId="5" borderId="12" xfId="0" applyFont="1" applyFill="1" applyBorder="1" applyAlignment="1">
      <alignment horizontal="left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vertical="center" wrapText="1"/>
    </xf>
    <xf numFmtId="0" fontId="1" fillId="8" borderId="0" xfId="0" applyFont="1" applyFill="1"/>
    <xf numFmtId="0" fontId="4" fillId="8" borderId="2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/>
    </xf>
    <xf numFmtId="165" fontId="6" fillId="8" borderId="6" xfId="0" applyNumberFormat="1" applyFont="1" applyFill="1" applyBorder="1" applyAlignment="1">
      <alignment horizontal="center" vertical="center"/>
    </xf>
    <xf numFmtId="165" fontId="6" fillId="8" borderId="8" xfId="0" applyNumberFormat="1" applyFont="1" applyFill="1" applyBorder="1" applyAlignment="1">
      <alignment horizontal="center" vertical="center"/>
    </xf>
    <xf numFmtId="165" fontId="6" fillId="8" borderId="5" xfId="0" applyNumberFormat="1" applyFont="1" applyFill="1" applyBorder="1" applyAlignment="1">
      <alignment horizontal="center" vertical="center"/>
    </xf>
    <xf numFmtId="10" fontId="6" fillId="8" borderId="3" xfId="0" applyNumberFormat="1" applyFont="1" applyFill="1" applyBorder="1" applyAlignment="1">
      <alignment horizontal="center" vertical="center"/>
    </xf>
    <xf numFmtId="10" fontId="6" fillId="8" borderId="4" xfId="0" applyNumberFormat="1" applyFont="1" applyFill="1" applyBorder="1" applyAlignment="1">
      <alignment horizontal="center" vertical="center"/>
    </xf>
    <xf numFmtId="10" fontId="6" fillId="8" borderId="5" xfId="0" applyNumberFormat="1" applyFont="1" applyFill="1" applyBorder="1" applyAlignment="1">
      <alignment horizontal="center" vertical="center"/>
    </xf>
    <xf numFmtId="0" fontId="7" fillId="8" borderId="6" xfId="0" applyFont="1" applyFill="1" applyBorder="1" applyAlignment="1">
      <alignment horizontal="center" vertical="center" wrapText="1"/>
    </xf>
    <xf numFmtId="166" fontId="4" fillId="8" borderId="22" xfId="0" applyNumberFormat="1" applyFont="1" applyFill="1" applyBorder="1" applyAlignment="1">
      <alignment vertical="center" wrapText="1"/>
    </xf>
    <xf numFmtId="167" fontId="4" fillId="8" borderId="1" xfId="1" applyFont="1" applyFill="1" applyBorder="1" applyAlignment="1">
      <alignment horizontal="right" vertical="center" wrapText="1"/>
    </xf>
    <xf numFmtId="166" fontId="4" fillId="8" borderId="1" xfId="0" applyNumberFormat="1" applyFont="1" applyFill="1" applyBorder="1" applyAlignment="1">
      <alignment vertical="center" wrapText="1"/>
    </xf>
    <xf numFmtId="166" fontId="4" fillId="8" borderId="23" xfId="0" applyNumberFormat="1" applyFont="1" applyFill="1" applyBorder="1" applyAlignment="1">
      <alignment horizontal="center" vertical="center" wrapText="1"/>
    </xf>
    <xf numFmtId="0" fontId="9" fillId="8" borderId="7" xfId="0" applyFont="1" applyFill="1" applyBorder="1" applyAlignment="1">
      <alignment horizontal="center" vertical="center" wrapText="1"/>
    </xf>
    <xf numFmtId="4" fontId="9" fillId="9" borderId="4" xfId="0" applyNumberFormat="1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17" fillId="8" borderId="4" xfId="0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 wrapText="1"/>
    </xf>
    <xf numFmtId="0" fontId="4" fillId="8" borderId="4" xfId="0" applyFont="1" applyFill="1" applyBorder="1" applyAlignment="1">
      <alignment horizontal="center" vertical="center" textRotation="90" wrapText="1"/>
    </xf>
    <xf numFmtId="0" fontId="4" fillId="8" borderId="5" xfId="0" applyFont="1" applyFill="1" applyBorder="1" applyAlignment="1">
      <alignment horizontal="center" vertical="center" textRotation="90" wrapText="1"/>
    </xf>
    <xf numFmtId="0" fontId="11" fillId="8" borderId="3" xfId="0" applyFont="1" applyFill="1" applyBorder="1" applyAlignment="1">
      <alignment horizontal="center" vertical="center" wrapText="1"/>
    </xf>
    <xf numFmtId="0" fontId="11" fillId="8" borderId="8" xfId="0" applyFont="1" applyFill="1" applyBorder="1" applyAlignment="1">
      <alignment wrapText="1"/>
    </xf>
    <xf numFmtId="0" fontId="11" fillId="8" borderId="2" xfId="0" applyFont="1" applyFill="1" applyBorder="1" applyAlignment="1">
      <alignment wrapText="1"/>
    </xf>
    <xf numFmtId="0" fontId="12" fillId="8" borderId="2" xfId="0" applyFont="1" applyFill="1" applyBorder="1" applyAlignment="1">
      <alignment wrapText="1"/>
    </xf>
    <xf numFmtId="0" fontId="16" fillId="8" borderId="10" xfId="0" applyFont="1" applyFill="1" applyBorder="1" applyAlignment="1">
      <alignment horizontal="justify" vertical="center"/>
    </xf>
    <xf numFmtId="0" fontId="4" fillId="8" borderId="3" xfId="0" applyFont="1" applyFill="1" applyBorder="1" applyAlignment="1">
      <alignment horizontal="left" vertical="center" wrapText="1"/>
    </xf>
    <xf numFmtId="0" fontId="14" fillId="8" borderId="5" xfId="0" applyFont="1" applyFill="1" applyBorder="1" applyAlignment="1">
      <alignment horizontal="center" vertical="center" wrapText="1"/>
    </xf>
    <xf numFmtId="0" fontId="18" fillId="8" borderId="24" xfId="0" applyFont="1" applyFill="1" applyBorder="1" applyAlignment="1">
      <alignment horizontal="justify" vertical="center"/>
    </xf>
    <xf numFmtId="0" fontId="4" fillId="8" borderId="5" xfId="0" applyFont="1" applyFill="1" applyBorder="1" applyAlignment="1">
      <alignment vertical="center" wrapText="1"/>
    </xf>
    <xf numFmtId="0" fontId="1" fillId="10" borderId="0" xfId="0" applyFont="1" applyFill="1"/>
    <xf numFmtId="0" fontId="1" fillId="10" borderId="11" xfId="0" applyFont="1" applyFill="1" applyBorder="1" applyAlignment="1">
      <alignment horizontal="center" vertical="center"/>
    </xf>
    <xf numFmtId="0" fontId="5" fillId="10" borderId="12" xfId="0" applyFont="1" applyFill="1" applyBorder="1" applyAlignment="1">
      <alignment horizontal="center" vertical="center" wrapText="1"/>
    </xf>
    <xf numFmtId="0" fontId="5" fillId="10" borderId="13" xfId="0" applyFont="1" applyFill="1" applyBorder="1" applyAlignment="1">
      <alignment horizontal="center" vertical="center"/>
    </xf>
    <xf numFmtId="0" fontId="5" fillId="10" borderId="14" xfId="0" applyFont="1" applyFill="1" applyBorder="1" applyAlignment="1">
      <alignment horizontal="center" vertical="center"/>
    </xf>
    <xf numFmtId="165" fontId="6" fillId="10" borderId="12" xfId="0" applyNumberFormat="1" applyFont="1" applyFill="1" applyBorder="1" applyAlignment="1">
      <alignment horizontal="center" vertical="center"/>
    </xf>
    <xf numFmtId="165" fontId="6" fillId="10" borderId="13" xfId="0" applyNumberFormat="1" applyFont="1" applyFill="1" applyBorder="1" applyAlignment="1">
      <alignment horizontal="center" vertical="center"/>
    </xf>
    <xf numFmtId="165" fontId="6" fillId="10" borderId="14" xfId="0" applyNumberFormat="1" applyFont="1" applyFill="1" applyBorder="1" applyAlignment="1">
      <alignment horizontal="center" vertical="center"/>
    </xf>
    <xf numFmtId="10" fontId="6" fillId="10" borderId="11" xfId="0" applyNumberFormat="1" applyFont="1" applyFill="1" applyBorder="1" applyAlignment="1">
      <alignment horizontal="center" vertical="center"/>
    </xf>
    <xf numFmtId="10" fontId="6" fillId="10" borderId="14" xfId="0" applyNumberFormat="1" applyFont="1" applyFill="1" applyBorder="1" applyAlignment="1">
      <alignment horizontal="center" vertical="center"/>
    </xf>
    <xf numFmtId="0" fontId="7" fillId="10" borderId="15" xfId="0" applyFont="1" applyFill="1" applyBorder="1" applyAlignment="1">
      <alignment horizontal="center" vertical="center" wrapText="1"/>
    </xf>
    <xf numFmtId="166" fontId="4" fillId="10" borderId="3" xfId="0" applyNumberFormat="1" applyFont="1" applyFill="1" applyBorder="1" applyAlignment="1">
      <alignment vertical="center" wrapText="1"/>
    </xf>
    <xf numFmtId="166" fontId="4" fillId="10" borderId="4" xfId="0" applyNumberFormat="1" applyFont="1" applyFill="1" applyBorder="1" applyAlignment="1">
      <alignment vertical="center" wrapText="1"/>
    </xf>
    <xf numFmtId="166" fontId="4" fillId="10" borderId="5" xfId="0" applyNumberFormat="1" applyFont="1" applyFill="1" applyBorder="1" applyAlignment="1">
      <alignment horizontal="center" vertical="center" wrapText="1"/>
    </xf>
    <xf numFmtId="0" fontId="9" fillId="10" borderId="19" xfId="0" applyFont="1" applyFill="1" applyBorder="1" applyAlignment="1">
      <alignment horizontal="center" vertical="center" wrapText="1"/>
    </xf>
    <xf numFmtId="4" fontId="19" fillId="10" borderId="14" xfId="0" applyNumberFormat="1" applyFont="1" applyFill="1" applyBorder="1" applyAlignment="1">
      <alignment horizontal="center" vertical="center" wrapText="1"/>
    </xf>
    <xf numFmtId="0" fontId="4" fillId="10" borderId="12" xfId="0" applyFont="1" applyFill="1" applyBorder="1" applyAlignment="1">
      <alignment horizontal="center" vertical="center" wrapText="1"/>
    </xf>
    <xf numFmtId="0" fontId="9" fillId="10" borderId="13" xfId="0" applyFont="1" applyFill="1" applyBorder="1" applyAlignment="1">
      <alignment horizontal="center" vertical="center" wrapText="1"/>
    </xf>
    <xf numFmtId="0" fontId="3" fillId="10" borderId="14" xfId="0" applyFont="1" applyFill="1" applyBorder="1" applyAlignment="1">
      <alignment horizontal="center" vertical="center" wrapText="1"/>
    </xf>
    <xf numFmtId="0" fontId="4" fillId="10" borderId="13" xfId="0" applyFont="1" applyFill="1" applyBorder="1" applyAlignment="1">
      <alignment horizontal="center" vertical="center" textRotation="90" wrapText="1"/>
    </xf>
    <xf numFmtId="0" fontId="4" fillId="10" borderId="14" xfId="0" applyFont="1" applyFill="1" applyBorder="1" applyAlignment="1">
      <alignment horizontal="center" vertical="center" textRotation="90" wrapText="1"/>
    </xf>
    <xf numFmtId="0" fontId="11" fillId="10" borderId="20" xfId="0" applyFont="1" applyFill="1" applyBorder="1" applyAlignment="1">
      <alignment vertical="center" wrapText="1"/>
    </xf>
    <xf numFmtId="0" fontId="4" fillId="9" borderId="25" xfId="0" applyFont="1" applyFill="1" applyBorder="1" applyAlignment="1">
      <alignment vertical="center" wrapText="1"/>
    </xf>
    <xf numFmtId="0" fontId="4" fillId="10" borderId="26" xfId="0" applyFont="1" applyFill="1" applyBorder="1" applyAlignment="1">
      <alignment horizontal="center" vertical="center" wrapText="1"/>
    </xf>
    <xf numFmtId="0" fontId="16" fillId="10" borderId="27" xfId="0" applyFont="1" applyFill="1" applyBorder="1" applyAlignment="1">
      <alignment horizontal="justify" vertical="center"/>
    </xf>
    <xf numFmtId="0" fontId="4" fillId="10" borderId="28" xfId="0" applyFont="1" applyFill="1" applyBorder="1" applyAlignment="1">
      <alignment horizontal="left" vertical="center" wrapText="1"/>
    </xf>
    <xf numFmtId="0" fontId="14" fillId="10" borderId="29" xfId="0" applyFont="1" applyFill="1" applyBorder="1" applyAlignment="1">
      <alignment horizontal="center" vertical="center" wrapText="1"/>
    </xf>
    <xf numFmtId="0" fontId="4" fillId="10" borderId="28" xfId="0" applyFont="1" applyFill="1" applyBorder="1" applyAlignment="1">
      <alignment horizontal="center" vertical="center" wrapText="1"/>
    </xf>
    <xf numFmtId="0" fontId="4" fillId="10" borderId="30" xfId="0" applyFont="1" applyFill="1" applyBorder="1" applyAlignment="1">
      <alignment horizontal="center" vertical="center" wrapText="1"/>
    </xf>
    <xf numFmtId="0" fontId="4" fillId="10" borderId="29" xfId="0" applyFont="1" applyFill="1" applyBorder="1" applyAlignment="1">
      <alignment vertical="center" wrapText="1"/>
    </xf>
    <xf numFmtId="0" fontId="1" fillId="6" borderId="0" xfId="0" applyFont="1" applyFill="1"/>
    <xf numFmtId="0" fontId="1" fillId="6" borderId="2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165" fontId="6" fillId="6" borderId="3" xfId="0" applyNumberFormat="1" applyFont="1" applyFill="1" applyBorder="1" applyAlignment="1">
      <alignment horizontal="center" vertical="center"/>
    </xf>
    <xf numFmtId="165" fontId="6" fillId="6" borderId="4" xfId="0" applyNumberFormat="1" applyFont="1" applyFill="1" applyBorder="1" applyAlignment="1">
      <alignment horizontal="center" vertical="center"/>
    </xf>
    <xf numFmtId="165" fontId="6" fillId="6" borderId="5" xfId="0" applyNumberFormat="1" applyFont="1" applyFill="1" applyBorder="1" applyAlignment="1">
      <alignment horizontal="center" vertical="center"/>
    </xf>
    <xf numFmtId="10" fontId="6" fillId="6" borderId="2" xfId="0" applyNumberFormat="1" applyFont="1" applyFill="1" applyBorder="1" applyAlignment="1">
      <alignment horizontal="center" vertical="center"/>
    </xf>
    <xf numFmtId="10" fontId="6" fillId="6" borderId="5" xfId="0" applyNumberFormat="1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 wrapText="1"/>
    </xf>
    <xf numFmtId="166" fontId="4" fillId="6" borderId="3" xfId="0" applyNumberFormat="1" applyFont="1" applyFill="1" applyBorder="1" applyAlignment="1">
      <alignment vertical="center" wrapText="1"/>
    </xf>
    <xf numFmtId="166" fontId="4" fillId="6" borderId="4" xfId="0" applyNumberFormat="1" applyFont="1" applyFill="1" applyBorder="1" applyAlignment="1">
      <alignment vertical="center" wrapText="1"/>
    </xf>
    <xf numFmtId="166" fontId="4" fillId="6" borderId="5" xfId="0" applyNumberFormat="1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textRotation="90" wrapText="1"/>
    </xf>
    <xf numFmtId="0" fontId="4" fillId="6" borderId="5" xfId="0" applyFont="1" applyFill="1" applyBorder="1" applyAlignment="1">
      <alignment horizontal="center" vertical="center" textRotation="90" wrapText="1"/>
    </xf>
    <xf numFmtId="0" fontId="11" fillId="6" borderId="8" xfId="0" applyFont="1" applyFill="1" applyBorder="1" applyAlignment="1">
      <alignment vertical="center" wrapText="1"/>
    </xf>
    <xf numFmtId="0" fontId="11" fillId="6" borderId="9" xfId="0" applyFont="1" applyFill="1" applyBorder="1" applyAlignment="1">
      <alignment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16" fillId="6" borderId="10" xfId="0" applyFont="1" applyFill="1" applyBorder="1" applyAlignment="1">
      <alignment horizontal="justify" vertical="center"/>
    </xf>
    <xf numFmtId="0" fontId="4" fillId="6" borderId="3" xfId="0" applyFont="1" applyFill="1" applyBorder="1" applyAlignment="1">
      <alignment horizontal="left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vertical="center" wrapText="1"/>
    </xf>
    <xf numFmtId="0" fontId="1" fillId="11" borderId="0" xfId="0" applyFont="1" applyFill="1"/>
    <xf numFmtId="0" fontId="1" fillId="11" borderId="2" xfId="0" applyFont="1" applyFill="1" applyBorder="1" applyAlignment="1">
      <alignment horizontal="center" vertical="center"/>
    </xf>
    <xf numFmtId="0" fontId="5" fillId="11" borderId="3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/>
    </xf>
    <xf numFmtId="0" fontId="5" fillId="11" borderId="5" xfId="0" applyFont="1" applyFill="1" applyBorder="1" applyAlignment="1">
      <alignment horizontal="center" vertical="center"/>
    </xf>
    <xf numFmtId="165" fontId="6" fillId="11" borderId="3" xfId="0" applyNumberFormat="1" applyFont="1" applyFill="1" applyBorder="1" applyAlignment="1">
      <alignment horizontal="center" vertical="center"/>
    </xf>
    <xf numFmtId="165" fontId="6" fillId="11" borderId="4" xfId="0" applyNumberFormat="1" applyFont="1" applyFill="1" applyBorder="1" applyAlignment="1">
      <alignment horizontal="center" vertical="center"/>
    </xf>
    <xf numFmtId="165" fontId="6" fillId="11" borderId="5" xfId="0" applyNumberFormat="1" applyFont="1" applyFill="1" applyBorder="1" applyAlignment="1">
      <alignment horizontal="center" vertical="center"/>
    </xf>
    <xf numFmtId="10" fontId="6" fillId="11" borderId="2" xfId="0" applyNumberFormat="1" applyFont="1" applyFill="1" applyBorder="1" applyAlignment="1">
      <alignment horizontal="center" vertical="center"/>
    </xf>
    <xf numFmtId="10" fontId="6" fillId="11" borderId="5" xfId="0" applyNumberFormat="1" applyFont="1" applyFill="1" applyBorder="1" applyAlignment="1">
      <alignment horizontal="center" vertical="center"/>
    </xf>
    <xf numFmtId="0" fontId="7" fillId="11" borderId="6" xfId="0" applyFont="1" applyFill="1" applyBorder="1" applyAlignment="1">
      <alignment horizontal="center" vertical="center" wrapText="1"/>
    </xf>
    <xf numFmtId="166" fontId="4" fillId="11" borderId="3" xfId="0" applyNumberFormat="1" applyFont="1" applyFill="1" applyBorder="1" applyAlignment="1">
      <alignment vertical="center" wrapText="1"/>
    </xf>
    <xf numFmtId="166" fontId="4" fillId="11" borderId="4" xfId="0" applyNumberFormat="1" applyFont="1" applyFill="1" applyBorder="1" applyAlignment="1">
      <alignment vertical="center" wrapText="1"/>
    </xf>
    <xf numFmtId="166" fontId="4" fillId="11" borderId="5" xfId="0" applyNumberFormat="1" applyFont="1" applyFill="1" applyBorder="1" applyAlignment="1">
      <alignment horizontal="center" vertical="center" wrapText="1"/>
    </xf>
    <xf numFmtId="0" fontId="9" fillId="11" borderId="7" xfId="0" applyFont="1" applyFill="1" applyBorder="1" applyAlignment="1">
      <alignment horizontal="center" vertical="center" wrapText="1"/>
    </xf>
    <xf numFmtId="0" fontId="9" fillId="11" borderId="4" xfId="0" applyFont="1" applyFill="1" applyBorder="1" applyAlignment="1">
      <alignment horizontal="center" vertical="center" wrapText="1"/>
    </xf>
    <xf numFmtId="0" fontId="4" fillId="11" borderId="3" xfId="0" applyFont="1" applyFill="1" applyBorder="1" applyAlignment="1">
      <alignment horizontal="center" vertical="center" wrapText="1"/>
    </xf>
    <xf numFmtId="0" fontId="10" fillId="11" borderId="3" xfId="0" applyFont="1" applyFill="1" applyBorder="1" applyAlignment="1">
      <alignment horizontal="center" vertical="center" textRotation="90" wrapText="1"/>
    </xf>
    <xf numFmtId="0" fontId="4" fillId="11" borderId="4" xfId="0" applyFont="1" applyFill="1" applyBorder="1" applyAlignment="1">
      <alignment horizontal="center" vertical="center" textRotation="90" wrapText="1"/>
    </xf>
    <xf numFmtId="0" fontId="4" fillId="11" borderId="5" xfId="0" applyFont="1" applyFill="1" applyBorder="1" applyAlignment="1">
      <alignment horizontal="center" vertical="center" textRotation="90" wrapText="1"/>
    </xf>
    <xf numFmtId="0" fontId="11" fillId="11" borderId="8" xfId="0" applyFont="1" applyFill="1" applyBorder="1" applyAlignment="1">
      <alignment vertical="center" wrapText="1"/>
    </xf>
    <xf numFmtId="0" fontId="11" fillId="11" borderId="9" xfId="0" applyFont="1" applyFill="1" applyBorder="1" applyAlignment="1">
      <alignment vertical="center" wrapText="1"/>
    </xf>
    <xf numFmtId="0" fontId="4" fillId="11" borderId="10" xfId="0" applyFont="1" applyFill="1" applyBorder="1" applyAlignment="1">
      <alignment horizontal="center" vertical="center" wrapText="1"/>
    </xf>
    <xf numFmtId="0" fontId="16" fillId="11" borderId="10" xfId="0" applyFont="1" applyFill="1" applyBorder="1" applyAlignment="1">
      <alignment horizontal="justify" vertical="center"/>
    </xf>
    <xf numFmtId="0" fontId="4" fillId="11" borderId="3" xfId="0" applyFont="1" applyFill="1" applyBorder="1" applyAlignment="1">
      <alignment horizontal="left" vertical="center" wrapText="1"/>
    </xf>
    <xf numFmtId="0" fontId="14" fillId="11" borderId="5" xfId="0" applyFont="1" applyFill="1" applyBorder="1" applyAlignment="1">
      <alignment horizontal="center" vertical="center" wrapText="1"/>
    </xf>
    <xf numFmtId="0" fontId="4" fillId="11" borderId="4" xfId="0" applyFont="1" applyFill="1" applyBorder="1" applyAlignment="1">
      <alignment horizontal="center" vertical="center" wrapText="1"/>
    </xf>
    <xf numFmtId="0" fontId="4" fillId="11" borderId="5" xfId="0" applyFont="1" applyFill="1" applyBorder="1" applyAlignment="1">
      <alignment vertical="center" wrapText="1"/>
    </xf>
    <xf numFmtId="0" fontId="1" fillId="9" borderId="0" xfId="0" applyFont="1" applyFill="1"/>
    <xf numFmtId="0" fontId="1" fillId="9" borderId="2" xfId="0" applyFont="1" applyFill="1" applyBorder="1" applyAlignment="1">
      <alignment horizontal="center" vertical="center"/>
    </xf>
    <xf numFmtId="0" fontId="5" fillId="9" borderId="3" xfId="0" applyFont="1" applyFill="1" applyBorder="1" applyAlignment="1">
      <alignment horizontal="center" vertical="center" wrapText="1"/>
    </xf>
    <xf numFmtId="0" fontId="5" fillId="9" borderId="4" xfId="0" applyFont="1" applyFill="1" applyBorder="1" applyAlignment="1">
      <alignment horizontal="center" vertical="center"/>
    </xf>
    <xf numFmtId="0" fontId="5" fillId="9" borderId="5" xfId="0" applyFont="1" applyFill="1" applyBorder="1" applyAlignment="1">
      <alignment horizontal="center" vertical="center"/>
    </xf>
    <xf numFmtId="165" fontId="6" fillId="9" borderId="3" xfId="0" applyNumberFormat="1" applyFont="1" applyFill="1" applyBorder="1" applyAlignment="1">
      <alignment horizontal="center" vertical="center"/>
    </xf>
    <xf numFmtId="165" fontId="6" fillId="9" borderId="4" xfId="0" applyNumberFormat="1" applyFont="1" applyFill="1" applyBorder="1" applyAlignment="1">
      <alignment horizontal="center" vertical="center"/>
    </xf>
    <xf numFmtId="165" fontId="6" fillId="9" borderId="5" xfId="0" applyNumberFormat="1" applyFont="1" applyFill="1" applyBorder="1" applyAlignment="1">
      <alignment horizontal="center" vertical="center"/>
    </xf>
    <xf numFmtId="10" fontId="6" fillId="9" borderId="3" xfId="0" applyNumberFormat="1" applyFont="1" applyFill="1" applyBorder="1" applyAlignment="1">
      <alignment horizontal="center" vertical="center"/>
    </xf>
    <xf numFmtId="10" fontId="6" fillId="9" borderId="4" xfId="0" applyNumberFormat="1" applyFont="1" applyFill="1" applyBorder="1" applyAlignment="1">
      <alignment horizontal="center" vertical="center"/>
    </xf>
    <xf numFmtId="10" fontId="6" fillId="9" borderId="5" xfId="0" applyNumberFormat="1" applyFont="1" applyFill="1" applyBorder="1" applyAlignment="1">
      <alignment horizontal="center" vertical="center"/>
    </xf>
    <xf numFmtId="0" fontId="7" fillId="9" borderId="6" xfId="0" applyFont="1" applyFill="1" applyBorder="1" applyAlignment="1">
      <alignment horizontal="center" vertical="center" wrapText="1"/>
    </xf>
    <xf numFmtId="166" fontId="4" fillId="9" borderId="3" xfId="0" applyNumberFormat="1" applyFont="1" applyFill="1" applyBorder="1" applyAlignment="1">
      <alignment vertical="center" wrapText="1"/>
    </xf>
    <xf numFmtId="166" fontId="4" fillId="9" borderId="4" xfId="0" applyNumberFormat="1" applyFont="1" applyFill="1" applyBorder="1" applyAlignment="1">
      <alignment vertical="center" wrapText="1"/>
    </xf>
    <xf numFmtId="166" fontId="4" fillId="9" borderId="5" xfId="0" applyNumberFormat="1" applyFont="1" applyFill="1" applyBorder="1" applyAlignment="1">
      <alignment horizontal="center" vertical="center" wrapText="1"/>
    </xf>
    <xf numFmtId="0" fontId="9" fillId="9" borderId="7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  <xf numFmtId="0" fontId="17" fillId="9" borderId="4" xfId="0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center" vertical="center" textRotation="90" wrapText="1"/>
    </xf>
    <xf numFmtId="0" fontId="4" fillId="9" borderId="4" xfId="0" applyFont="1" applyFill="1" applyBorder="1" applyAlignment="1">
      <alignment horizontal="center" vertical="center" textRotation="90" wrapText="1"/>
    </xf>
    <xf numFmtId="0" fontId="4" fillId="9" borderId="4" xfId="0" applyFont="1" applyFill="1" applyBorder="1" applyAlignment="1">
      <alignment horizontal="center" vertical="center" wrapText="1"/>
    </xf>
    <xf numFmtId="0" fontId="4" fillId="9" borderId="26" xfId="0" applyFont="1" applyFill="1" applyBorder="1" applyAlignment="1">
      <alignment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16" fillId="9" borderId="7" xfId="0" applyFont="1" applyFill="1" applyBorder="1" applyAlignment="1">
      <alignment horizontal="justify" vertical="center"/>
    </xf>
    <xf numFmtId="0" fontId="4" fillId="9" borderId="4" xfId="0" applyFont="1" applyFill="1" applyBorder="1" applyAlignment="1">
      <alignment horizontal="left" vertical="center" wrapText="1"/>
    </xf>
    <xf numFmtId="0" fontId="14" fillId="9" borderId="4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vertical="center" wrapText="1"/>
    </xf>
    <xf numFmtId="0" fontId="1" fillId="12" borderId="0" xfId="0" applyFont="1" applyFill="1"/>
    <xf numFmtId="0" fontId="4" fillId="12" borderId="2" xfId="0" applyFont="1" applyFill="1" applyBorder="1" applyAlignment="1">
      <alignment horizontal="center" vertical="center" wrapText="1"/>
    </xf>
    <xf numFmtId="0" fontId="5" fillId="12" borderId="3" xfId="0" applyFont="1" applyFill="1" applyBorder="1" applyAlignment="1">
      <alignment horizontal="center" vertical="center" wrapText="1"/>
    </xf>
    <xf numFmtId="0" fontId="5" fillId="12" borderId="4" xfId="0" applyFont="1" applyFill="1" applyBorder="1" applyAlignment="1">
      <alignment horizontal="center" vertical="center" wrapText="1"/>
    </xf>
    <xf numFmtId="0" fontId="5" fillId="12" borderId="5" xfId="0" applyFont="1" applyFill="1" applyBorder="1" applyAlignment="1">
      <alignment horizontal="center" vertical="center"/>
    </xf>
    <xf numFmtId="165" fontId="6" fillId="12" borderId="3" xfId="0" applyNumberFormat="1" applyFont="1" applyFill="1" applyBorder="1" applyAlignment="1">
      <alignment horizontal="center" vertical="center"/>
    </xf>
    <xf numFmtId="165" fontId="6" fillId="12" borderId="4" xfId="0" applyNumberFormat="1" applyFont="1" applyFill="1" applyBorder="1" applyAlignment="1">
      <alignment horizontal="center" vertical="center"/>
    </xf>
    <xf numFmtId="165" fontId="6" fillId="12" borderId="5" xfId="0" applyNumberFormat="1" applyFont="1" applyFill="1" applyBorder="1" applyAlignment="1">
      <alignment horizontal="center" vertical="center"/>
    </xf>
    <xf numFmtId="10" fontId="6" fillId="12" borderId="3" xfId="0" applyNumberFormat="1" applyFont="1" applyFill="1" applyBorder="1" applyAlignment="1">
      <alignment horizontal="center" vertical="center"/>
    </xf>
    <xf numFmtId="10" fontId="6" fillId="12" borderId="4" xfId="0" applyNumberFormat="1" applyFont="1" applyFill="1" applyBorder="1" applyAlignment="1">
      <alignment horizontal="center" vertical="center"/>
    </xf>
    <xf numFmtId="10" fontId="6" fillId="12" borderId="5" xfId="0" applyNumberFormat="1" applyFont="1" applyFill="1" applyBorder="1" applyAlignment="1">
      <alignment horizontal="center" vertical="center"/>
    </xf>
    <xf numFmtId="0" fontId="7" fillId="12" borderId="6" xfId="0" applyFont="1" applyFill="1" applyBorder="1" applyAlignment="1">
      <alignment horizontal="center" vertical="center" wrapText="1"/>
    </xf>
    <xf numFmtId="166" fontId="4" fillId="12" borderId="3" xfId="0" applyNumberFormat="1" applyFont="1" applyFill="1" applyBorder="1" applyAlignment="1">
      <alignment vertical="center" wrapText="1"/>
    </xf>
    <xf numFmtId="167" fontId="9" fillId="12" borderId="4" xfId="1" applyFont="1" applyFill="1" applyBorder="1" applyAlignment="1">
      <alignment horizontal="right" vertical="center" wrapText="1"/>
    </xf>
    <xf numFmtId="166" fontId="4" fillId="12" borderId="4" xfId="0" applyNumberFormat="1" applyFont="1" applyFill="1" applyBorder="1" applyAlignment="1">
      <alignment vertical="center" wrapText="1"/>
    </xf>
    <xf numFmtId="166" fontId="4" fillId="12" borderId="5" xfId="0" applyNumberFormat="1" applyFont="1" applyFill="1" applyBorder="1" applyAlignment="1">
      <alignment horizontal="center" vertical="center" wrapText="1"/>
    </xf>
    <xf numFmtId="0" fontId="9" fillId="12" borderId="7" xfId="0" applyFont="1" applyFill="1" applyBorder="1" applyAlignment="1">
      <alignment horizontal="center" vertical="center" wrapText="1"/>
    </xf>
    <xf numFmtId="0" fontId="4" fillId="12" borderId="4" xfId="0" applyFont="1" applyFill="1" applyBorder="1" applyAlignment="1">
      <alignment horizontal="center" vertical="center" wrapText="1"/>
    </xf>
    <xf numFmtId="0" fontId="4" fillId="12" borderId="3" xfId="0" applyFont="1" applyFill="1" applyBorder="1" applyAlignment="1">
      <alignment horizontal="center" vertical="center" wrapText="1"/>
    </xf>
    <xf numFmtId="0" fontId="4" fillId="12" borderId="3" xfId="0" applyFont="1" applyFill="1" applyBorder="1" applyAlignment="1">
      <alignment horizontal="center" vertical="center" textRotation="90" wrapText="1"/>
    </xf>
    <xf numFmtId="0" fontId="4" fillId="12" borderId="4" xfId="0" applyFont="1" applyFill="1" applyBorder="1" applyAlignment="1">
      <alignment horizontal="center" vertical="center" textRotation="90" wrapText="1"/>
    </xf>
    <xf numFmtId="0" fontId="4" fillId="12" borderId="5" xfId="0" applyFont="1" applyFill="1" applyBorder="1" applyAlignment="1">
      <alignment horizontal="center" vertical="center" textRotation="90" wrapText="1"/>
    </xf>
    <xf numFmtId="0" fontId="11" fillId="12" borderId="3" xfId="0" applyFont="1" applyFill="1" applyBorder="1" applyAlignment="1">
      <alignment horizontal="center" vertical="center" wrapText="1"/>
    </xf>
    <xf numFmtId="0" fontId="11" fillId="12" borderId="8" xfId="0" applyFont="1" applyFill="1" applyBorder="1" applyAlignment="1">
      <alignment vertical="center" wrapText="1"/>
    </xf>
    <xf numFmtId="0" fontId="12" fillId="13" borderId="25" xfId="0" applyFont="1" applyFill="1" applyBorder="1" applyAlignment="1">
      <alignment vertical="center" wrapText="1"/>
    </xf>
    <xf numFmtId="0" fontId="11" fillId="12" borderId="25" xfId="0" applyFont="1" applyFill="1" applyBorder="1" applyAlignment="1">
      <alignment vertical="center" wrapText="1"/>
    </xf>
    <xf numFmtId="0" fontId="16" fillId="12" borderId="10" xfId="0" applyFont="1" applyFill="1" applyBorder="1" applyAlignment="1">
      <alignment horizontal="justify" vertical="center"/>
    </xf>
    <xf numFmtId="0" fontId="4" fillId="12" borderId="3" xfId="0" applyFont="1" applyFill="1" applyBorder="1" applyAlignment="1">
      <alignment horizontal="left" vertical="center" wrapText="1"/>
    </xf>
    <xf numFmtId="0" fontId="14" fillId="12" borderId="5" xfId="0" applyFont="1" applyFill="1" applyBorder="1" applyAlignment="1">
      <alignment horizontal="center" vertical="center" wrapText="1"/>
    </xf>
    <xf numFmtId="0" fontId="4" fillId="12" borderId="5" xfId="0" applyFont="1" applyFill="1" applyBorder="1" applyAlignment="1">
      <alignment vertical="center" wrapText="1"/>
    </xf>
    <xf numFmtId="0" fontId="1" fillId="14" borderId="0" xfId="0" applyFont="1" applyFill="1"/>
    <xf numFmtId="0" fontId="4" fillId="14" borderId="2" xfId="0" applyFont="1" applyFill="1" applyBorder="1" applyAlignment="1">
      <alignment horizontal="center" vertical="center" wrapText="1"/>
    </xf>
    <xf numFmtId="0" fontId="5" fillId="14" borderId="3" xfId="0" applyFont="1" applyFill="1" applyBorder="1" applyAlignment="1">
      <alignment horizontal="center" vertical="center" wrapText="1"/>
    </xf>
    <xf numFmtId="0" fontId="5" fillId="14" borderId="4" xfId="0" applyFont="1" applyFill="1" applyBorder="1" applyAlignment="1">
      <alignment horizontal="center" vertical="center"/>
    </xf>
    <xf numFmtId="0" fontId="5" fillId="14" borderId="5" xfId="0" applyFont="1" applyFill="1" applyBorder="1" applyAlignment="1">
      <alignment horizontal="center" vertical="center"/>
    </xf>
    <xf numFmtId="165" fontId="6" fillId="14" borderId="3" xfId="0" applyNumberFormat="1" applyFont="1" applyFill="1" applyBorder="1" applyAlignment="1">
      <alignment horizontal="center" vertical="center"/>
    </xf>
    <xf numFmtId="165" fontId="6" fillId="14" borderId="4" xfId="0" applyNumberFormat="1" applyFont="1" applyFill="1" applyBorder="1" applyAlignment="1">
      <alignment horizontal="center" vertical="center"/>
    </xf>
    <xf numFmtId="165" fontId="6" fillId="14" borderId="5" xfId="0" applyNumberFormat="1" applyFont="1" applyFill="1" applyBorder="1" applyAlignment="1">
      <alignment horizontal="center" vertical="center"/>
    </xf>
    <xf numFmtId="10" fontId="6" fillId="14" borderId="6" xfId="0" applyNumberFormat="1" applyFont="1" applyFill="1" applyBorder="1" applyAlignment="1">
      <alignment horizontal="center" vertical="center"/>
    </xf>
    <xf numFmtId="10" fontId="6" fillId="14" borderId="8" xfId="0" applyNumberFormat="1" applyFont="1" applyFill="1" applyBorder="1" applyAlignment="1">
      <alignment horizontal="center" vertical="center"/>
    </xf>
    <xf numFmtId="10" fontId="6" fillId="14" borderId="5" xfId="0" applyNumberFormat="1" applyFont="1" applyFill="1" applyBorder="1" applyAlignment="1">
      <alignment horizontal="center" vertical="center"/>
    </xf>
    <xf numFmtId="0" fontId="7" fillId="14" borderId="6" xfId="0" applyFont="1" applyFill="1" applyBorder="1" applyAlignment="1">
      <alignment horizontal="center" vertical="center" wrapText="1"/>
    </xf>
    <xf numFmtId="166" fontId="7" fillId="14" borderId="3" xfId="0" applyNumberFormat="1" applyFont="1" applyFill="1" applyBorder="1" applyAlignment="1">
      <alignment vertical="center" wrapText="1"/>
    </xf>
    <xf numFmtId="166" fontId="7" fillId="14" borderId="4" xfId="0" applyNumberFormat="1" applyFont="1" applyFill="1" applyBorder="1" applyAlignment="1">
      <alignment vertical="center" wrapText="1"/>
    </xf>
    <xf numFmtId="166" fontId="4" fillId="14" borderId="4" xfId="0" applyNumberFormat="1" applyFont="1" applyFill="1" applyBorder="1" applyAlignment="1">
      <alignment vertical="center" wrapText="1"/>
    </xf>
    <xf numFmtId="166" fontId="4" fillId="14" borderId="5" xfId="0" applyNumberFormat="1" applyFont="1" applyFill="1" applyBorder="1" applyAlignment="1">
      <alignment horizontal="center" vertical="center" wrapText="1"/>
    </xf>
    <xf numFmtId="0" fontId="9" fillId="14" borderId="7" xfId="0" applyFont="1" applyFill="1" applyBorder="1" applyAlignment="1">
      <alignment horizontal="center" vertical="center" wrapText="1"/>
    </xf>
    <xf numFmtId="0" fontId="4" fillId="14" borderId="4" xfId="0" applyFont="1" applyFill="1" applyBorder="1" applyAlignment="1">
      <alignment horizontal="center" vertical="center" wrapText="1"/>
    </xf>
    <xf numFmtId="0" fontId="4" fillId="14" borderId="3" xfId="0" applyFont="1" applyFill="1" applyBorder="1" applyAlignment="1">
      <alignment horizontal="center" vertical="center" wrapText="1"/>
    </xf>
    <xf numFmtId="0" fontId="6" fillId="13" borderId="3" xfId="0" applyFont="1" applyFill="1" applyBorder="1" applyAlignment="1">
      <alignment horizontal="center" vertical="center" wrapText="1"/>
    </xf>
    <xf numFmtId="0" fontId="6" fillId="13" borderId="4" xfId="0" applyFont="1" applyFill="1" applyBorder="1" applyAlignment="1">
      <alignment horizontal="center" vertical="center" wrapText="1"/>
    </xf>
    <xf numFmtId="0" fontId="1" fillId="13" borderId="4" xfId="0" applyFont="1" applyFill="1" applyBorder="1" applyAlignment="1">
      <alignment horizontal="center" vertical="center" wrapText="1"/>
    </xf>
    <xf numFmtId="0" fontId="6" fillId="13" borderId="8" xfId="0" applyFont="1" applyFill="1" applyBorder="1" applyAlignment="1">
      <alignment vertical="center" wrapText="1"/>
    </xf>
    <xf numFmtId="0" fontId="12" fillId="13" borderId="26" xfId="0" applyFont="1" applyFill="1" applyBorder="1" applyAlignment="1">
      <alignment vertical="center" wrapText="1"/>
    </xf>
    <xf numFmtId="0" fontId="11" fillId="12" borderId="26" xfId="0" applyFont="1" applyFill="1" applyBorder="1" applyAlignment="1">
      <alignment vertical="center" wrapText="1"/>
    </xf>
    <xf numFmtId="0" fontId="13" fillId="14" borderId="7" xfId="0" applyFont="1" applyFill="1" applyBorder="1" applyAlignment="1">
      <alignment horizontal="justify" vertical="center"/>
    </xf>
    <xf numFmtId="0" fontId="4" fillId="14" borderId="4" xfId="0" applyFont="1" applyFill="1" applyBorder="1" applyAlignment="1">
      <alignment horizontal="left" vertical="center" wrapText="1"/>
    </xf>
    <xf numFmtId="0" fontId="14" fillId="14" borderId="4" xfId="0" applyFont="1" applyFill="1" applyBorder="1" applyAlignment="1">
      <alignment horizontal="center" vertical="center" wrapText="1"/>
    </xf>
    <xf numFmtId="0" fontId="4" fillId="14" borderId="5" xfId="0" applyFont="1" applyFill="1" applyBorder="1" applyAlignment="1">
      <alignment vertical="center" wrapText="1"/>
    </xf>
    <xf numFmtId="0" fontId="20" fillId="15" borderId="25" xfId="0" applyFont="1" applyFill="1" applyBorder="1" applyAlignment="1">
      <alignment horizontal="center" vertical="center" wrapText="1"/>
    </xf>
    <xf numFmtId="0" fontId="20" fillId="15" borderId="31" xfId="0" applyFont="1" applyFill="1" applyBorder="1" applyAlignment="1">
      <alignment horizontal="center" vertical="center" wrapText="1"/>
    </xf>
    <xf numFmtId="0" fontId="20" fillId="15" borderId="32" xfId="0" applyFont="1" applyFill="1" applyBorder="1" applyAlignment="1">
      <alignment horizontal="center" vertical="center"/>
    </xf>
    <xf numFmtId="0" fontId="20" fillId="15" borderId="33" xfId="0" applyFont="1" applyFill="1" applyBorder="1" applyAlignment="1">
      <alignment horizontal="center" vertical="center"/>
    </xf>
    <xf numFmtId="0" fontId="21" fillId="15" borderId="31" xfId="0" applyFont="1" applyFill="1" applyBorder="1" applyAlignment="1">
      <alignment horizontal="center" vertical="center"/>
    </xf>
    <xf numFmtId="0" fontId="21" fillId="15" borderId="32" xfId="0" applyFont="1" applyFill="1" applyBorder="1" applyAlignment="1">
      <alignment horizontal="center" vertical="center"/>
    </xf>
    <xf numFmtId="0" fontId="1" fillId="15" borderId="32" xfId="0" applyFont="1" applyFill="1" applyBorder="1" applyAlignment="1">
      <alignment horizontal="center" vertical="center"/>
    </xf>
    <xf numFmtId="0" fontId="21" fillId="15" borderId="33" xfId="0" applyFont="1" applyFill="1" applyBorder="1" applyAlignment="1">
      <alignment horizontal="center" vertical="center"/>
    </xf>
    <xf numFmtId="0" fontId="7" fillId="15" borderId="34" xfId="0" applyFont="1" applyFill="1" applyBorder="1" applyAlignment="1">
      <alignment horizontal="center" vertical="center" wrapText="1"/>
    </xf>
    <xf numFmtId="166" fontId="7" fillId="15" borderId="16" xfId="0" applyNumberFormat="1" applyFont="1" applyFill="1" applyBorder="1" applyAlignment="1">
      <alignment vertical="center" wrapText="1"/>
    </xf>
    <xf numFmtId="166" fontId="7" fillId="15" borderId="17" xfId="0" applyNumberFormat="1" applyFont="1" applyFill="1" applyBorder="1" applyAlignment="1">
      <alignment vertical="center" wrapText="1"/>
    </xf>
    <xf numFmtId="166" fontId="14" fillId="15" borderId="17" xfId="0" applyNumberFormat="1" applyFont="1" applyFill="1" applyBorder="1" applyAlignment="1">
      <alignment vertical="center" wrapText="1"/>
    </xf>
    <xf numFmtId="166" fontId="14" fillId="15" borderId="18" xfId="0" applyNumberFormat="1" applyFont="1" applyFill="1" applyBorder="1" applyAlignment="1">
      <alignment horizontal="center" vertical="center" wrapText="1"/>
    </xf>
    <xf numFmtId="0" fontId="7" fillId="15" borderId="35" xfId="0" applyFont="1" applyFill="1" applyBorder="1" applyAlignment="1">
      <alignment horizontal="center" vertical="center" wrapText="1"/>
    </xf>
    <xf numFmtId="0" fontId="7" fillId="15" borderId="33" xfId="0" applyFont="1" applyFill="1" applyBorder="1" applyAlignment="1">
      <alignment horizontal="center" vertical="center" wrapText="1"/>
    </xf>
    <xf numFmtId="0" fontId="7" fillId="15" borderId="36" xfId="0" applyFont="1" applyFill="1" applyBorder="1" applyAlignment="1">
      <alignment horizontal="center" vertical="center" wrapText="1"/>
    </xf>
    <xf numFmtId="0" fontId="7" fillId="15" borderId="32" xfId="0" applyFont="1" applyFill="1" applyBorder="1" applyAlignment="1">
      <alignment horizontal="center" vertical="center" wrapText="1"/>
    </xf>
    <xf numFmtId="0" fontId="7" fillId="15" borderId="33" xfId="0" applyFont="1" applyFill="1" applyBorder="1" applyAlignment="1">
      <alignment horizontal="center" vertical="center" wrapText="1"/>
    </xf>
    <xf numFmtId="0" fontId="7" fillId="15" borderId="31" xfId="0" applyFont="1" applyFill="1" applyBorder="1" applyAlignment="1">
      <alignment horizontal="center" vertical="center" textRotation="90" wrapText="1"/>
    </xf>
    <xf numFmtId="0" fontId="7" fillId="15" borderId="32" xfId="0" applyFont="1" applyFill="1" applyBorder="1" applyAlignment="1">
      <alignment horizontal="center" vertical="center" textRotation="90" wrapText="1"/>
    </xf>
    <xf numFmtId="0" fontId="7" fillId="15" borderId="33" xfId="0" applyFont="1" applyFill="1" applyBorder="1" applyAlignment="1">
      <alignment horizontal="center" vertical="center" textRotation="90" wrapText="1"/>
    </xf>
    <xf numFmtId="0" fontId="7" fillId="15" borderId="31" xfId="0" applyFont="1" applyFill="1" applyBorder="1" applyAlignment="1">
      <alignment horizontal="center" vertical="center" wrapText="1"/>
    </xf>
    <xf numFmtId="0" fontId="14" fillId="15" borderId="37" xfId="0" applyFont="1" applyFill="1" applyBorder="1" applyAlignment="1">
      <alignment wrapText="1"/>
    </xf>
    <xf numFmtId="0" fontId="7" fillId="15" borderId="38" xfId="0" applyFont="1" applyFill="1" applyBorder="1" applyAlignment="1">
      <alignment horizontal="center" vertical="center" wrapText="1"/>
    </xf>
    <xf numFmtId="0" fontId="7" fillId="15" borderId="39" xfId="0" applyFont="1" applyFill="1" applyBorder="1" applyAlignment="1">
      <alignment horizontal="center" vertical="center" wrapText="1"/>
    </xf>
    <xf numFmtId="0" fontId="20" fillId="15" borderId="11" xfId="0" applyFont="1" applyFill="1" applyBorder="1" applyAlignment="1">
      <alignment horizontal="center" vertical="center" wrapText="1"/>
    </xf>
    <xf numFmtId="0" fontId="20" fillId="15" borderId="40" xfId="0" applyFont="1" applyFill="1" applyBorder="1" applyAlignment="1">
      <alignment horizontal="center" vertical="center" wrapText="1"/>
    </xf>
    <xf numFmtId="0" fontId="20" fillId="15" borderId="9" xfId="0" applyFont="1" applyFill="1" applyBorder="1" applyAlignment="1">
      <alignment horizontal="center" vertical="center"/>
    </xf>
    <xf numFmtId="0" fontId="20" fillId="15" borderId="41" xfId="0" applyFont="1" applyFill="1" applyBorder="1" applyAlignment="1">
      <alignment horizontal="center" vertical="center" wrapText="1"/>
    </xf>
    <xf numFmtId="0" fontId="21" fillId="15" borderId="40" xfId="0" applyFont="1" applyFill="1" applyBorder="1" applyAlignment="1">
      <alignment horizontal="center" vertical="center"/>
    </xf>
    <xf numFmtId="0" fontId="21" fillId="15" borderId="9" xfId="0" applyFont="1" applyFill="1" applyBorder="1" applyAlignment="1">
      <alignment horizontal="center" vertical="center"/>
    </xf>
    <xf numFmtId="0" fontId="1" fillId="15" borderId="9" xfId="0" applyFont="1" applyFill="1" applyBorder="1" applyAlignment="1">
      <alignment horizontal="center" vertical="center"/>
    </xf>
    <xf numFmtId="0" fontId="21" fillId="15" borderId="41" xfId="0" applyFont="1" applyFill="1" applyBorder="1" applyAlignment="1">
      <alignment horizontal="center" vertical="center"/>
    </xf>
    <xf numFmtId="0" fontId="7" fillId="15" borderId="42" xfId="0" applyFont="1" applyFill="1" applyBorder="1" applyAlignment="1">
      <alignment horizontal="center" vertical="center" wrapText="1"/>
    </xf>
    <xf numFmtId="0" fontId="7" fillId="15" borderId="40" xfId="0" applyFont="1" applyFill="1" applyBorder="1" applyAlignment="1">
      <alignment horizontal="center" vertical="center" wrapText="1"/>
    </xf>
    <xf numFmtId="4" fontId="7" fillId="15" borderId="9" xfId="0" applyNumberFormat="1" applyFont="1" applyFill="1" applyBorder="1" applyAlignment="1">
      <alignment horizontal="center" vertical="center" wrapText="1"/>
    </xf>
    <xf numFmtId="0" fontId="14" fillId="15" borderId="9" xfId="0" applyFont="1" applyFill="1" applyBorder="1" applyAlignment="1">
      <alignment horizontal="center" vertical="center" wrapText="1"/>
    </xf>
    <xf numFmtId="0" fontId="14" fillId="15" borderId="41" xfId="0" applyFont="1" applyFill="1" applyBorder="1" applyAlignment="1">
      <alignment horizontal="center" vertical="center" wrapText="1"/>
    </xf>
    <xf numFmtId="0" fontId="7" fillId="15" borderId="43" xfId="0" applyFont="1" applyFill="1" applyBorder="1" applyAlignment="1">
      <alignment horizontal="center" vertical="center" wrapText="1"/>
    </xf>
    <xf numFmtId="0" fontId="7" fillId="15" borderId="41" xfId="0" applyFont="1" applyFill="1" applyBorder="1" applyAlignment="1">
      <alignment horizontal="center" vertical="center" wrapText="1"/>
    </xf>
    <xf numFmtId="0" fontId="7" fillId="15" borderId="12" xfId="0" applyFont="1" applyFill="1" applyBorder="1" applyAlignment="1">
      <alignment horizontal="center" vertical="center" wrapText="1"/>
    </xf>
    <xf numFmtId="0" fontId="7" fillId="15" borderId="9" xfId="0" applyFont="1" applyFill="1" applyBorder="1" applyAlignment="1">
      <alignment horizontal="center" vertical="center" wrapText="1"/>
    </xf>
    <xf numFmtId="0" fontId="7" fillId="15" borderId="40" xfId="0" applyFont="1" applyFill="1" applyBorder="1" applyAlignment="1">
      <alignment horizontal="center" vertical="center" textRotation="90" wrapText="1"/>
    </xf>
    <xf numFmtId="0" fontId="7" fillId="15" borderId="9" xfId="0" applyFont="1" applyFill="1" applyBorder="1" applyAlignment="1">
      <alignment horizontal="center" vertical="center" textRotation="90" wrapText="1"/>
    </xf>
    <xf numFmtId="0" fontId="7" fillId="15" borderId="41" xfId="0" applyFont="1" applyFill="1" applyBorder="1" applyAlignment="1">
      <alignment horizontal="center" vertical="center" textRotation="90" wrapText="1"/>
    </xf>
    <xf numFmtId="0" fontId="7" fillId="15" borderId="40" xfId="0" applyFont="1" applyFill="1" applyBorder="1" applyAlignment="1">
      <alignment horizontal="center" vertical="center" wrapText="1"/>
    </xf>
    <xf numFmtId="0" fontId="7" fillId="15" borderId="44" xfId="0" applyFont="1" applyFill="1" applyBorder="1" applyAlignment="1">
      <alignment horizontal="center" vertical="center" wrapText="1"/>
    </xf>
    <xf numFmtId="0" fontId="7" fillId="15" borderId="45" xfId="0" applyFont="1" applyFill="1" applyBorder="1" applyAlignment="1">
      <alignment horizontal="center" vertical="center" wrapText="1"/>
    </xf>
    <xf numFmtId="0" fontId="7" fillId="15" borderId="46" xfId="0" applyFont="1" applyFill="1" applyBorder="1" applyAlignment="1">
      <alignment horizontal="center" vertical="center" wrapText="1"/>
    </xf>
    <xf numFmtId="0" fontId="7" fillId="15" borderId="16" xfId="0" applyFont="1" applyFill="1" applyBorder="1" applyAlignment="1">
      <alignment horizontal="center" vertical="center" wrapText="1"/>
    </xf>
    <xf numFmtId="0" fontId="20" fillId="15" borderId="26" xfId="0" applyFont="1" applyFill="1" applyBorder="1" applyAlignment="1">
      <alignment horizontal="center" vertical="center" wrapText="1"/>
    </xf>
    <xf numFmtId="0" fontId="20" fillId="15" borderId="47" xfId="0" applyFont="1" applyFill="1" applyBorder="1" applyAlignment="1">
      <alignment horizontal="center" vertical="center" wrapText="1"/>
    </xf>
    <xf numFmtId="0" fontId="20" fillId="15" borderId="48" xfId="0" applyFont="1" applyFill="1" applyBorder="1" applyAlignment="1">
      <alignment horizontal="center" vertical="center"/>
    </xf>
    <xf numFmtId="0" fontId="20" fillId="15" borderId="49" xfId="0" applyFont="1" applyFill="1" applyBorder="1" applyAlignment="1">
      <alignment horizontal="center" vertical="center" wrapText="1"/>
    </xf>
    <xf numFmtId="0" fontId="7" fillId="15" borderId="47" xfId="0" applyFont="1" applyFill="1" applyBorder="1" applyAlignment="1">
      <alignment horizontal="center" vertical="center" wrapText="1"/>
    </xf>
    <xf numFmtId="0" fontId="7" fillId="15" borderId="48" xfId="0" applyFont="1" applyFill="1" applyBorder="1" applyAlignment="1">
      <alignment horizontal="center" vertical="center" wrapText="1"/>
    </xf>
    <xf numFmtId="0" fontId="7" fillId="15" borderId="49" xfId="0" applyFont="1" applyFill="1" applyBorder="1" applyAlignment="1">
      <alignment horizontal="center" vertical="center" wrapText="1"/>
    </xf>
    <xf numFmtId="0" fontId="7" fillId="15" borderId="50" xfId="0" applyFont="1" applyFill="1" applyBorder="1" applyAlignment="1">
      <alignment horizontal="center" vertical="center" wrapText="1"/>
    </xf>
    <xf numFmtId="0" fontId="7" fillId="15" borderId="51" xfId="0" applyFont="1" applyFill="1" applyBorder="1" applyAlignment="1">
      <alignment horizontal="center" vertical="center" wrapText="1"/>
    </xf>
    <xf numFmtId="0" fontId="7" fillId="15" borderId="52" xfId="0" applyFont="1" applyFill="1" applyBorder="1" applyAlignment="1">
      <alignment horizontal="center" vertical="center" wrapText="1"/>
    </xf>
    <xf numFmtId="0" fontId="7" fillId="15" borderId="53" xfId="0" applyFont="1" applyFill="1" applyBorder="1" applyAlignment="1">
      <alignment horizontal="center" vertical="center" wrapText="1"/>
    </xf>
    <xf numFmtId="0" fontId="7" fillId="15" borderId="54" xfId="0" applyFont="1" applyFill="1" applyBorder="1" applyAlignment="1">
      <alignment horizontal="center" vertical="center" wrapText="1"/>
    </xf>
    <xf numFmtId="0" fontId="20" fillId="16" borderId="2" xfId="0" applyFont="1" applyFill="1" applyBorder="1" applyAlignment="1">
      <alignment horizontal="center" vertical="center" wrapText="1"/>
    </xf>
    <xf numFmtId="0" fontId="7" fillId="16" borderId="6" xfId="0" applyFont="1" applyFill="1" applyBorder="1" applyAlignment="1">
      <alignment horizontal="center" vertical="center" wrapText="1"/>
    </xf>
    <xf numFmtId="0" fontId="7" fillId="16" borderId="24" xfId="0" applyFont="1" applyFill="1" applyBorder="1" applyAlignment="1">
      <alignment horizontal="center" vertical="center" wrapText="1"/>
    </xf>
    <xf numFmtId="0" fontId="7" fillId="16" borderId="10" xfId="0" applyFont="1" applyFill="1" applyBorder="1" applyAlignment="1">
      <alignment horizontal="center" vertical="center" wrapText="1"/>
    </xf>
    <xf numFmtId="0" fontId="7" fillId="16" borderId="6" xfId="0" applyFont="1" applyFill="1" applyBorder="1" applyAlignment="1">
      <alignment vertical="center" wrapText="1"/>
    </xf>
    <xf numFmtId="0" fontId="7" fillId="16" borderId="55" xfId="0" applyFont="1" applyFill="1" applyBorder="1" applyAlignment="1">
      <alignment horizontal="center" vertical="center" wrapText="1"/>
    </xf>
    <xf numFmtId="0" fontId="7" fillId="16" borderId="4" xfId="0" applyFont="1" applyFill="1" applyBorder="1" applyAlignment="1">
      <alignment horizontal="center" vertical="center" wrapText="1"/>
    </xf>
    <xf numFmtId="0" fontId="7" fillId="16" borderId="30" xfId="0" applyFont="1" applyFill="1" applyBorder="1" applyAlignment="1">
      <alignment horizontal="center" vertical="center" wrapText="1"/>
    </xf>
    <xf numFmtId="0" fontId="7" fillId="16" borderId="13" xfId="0" applyFont="1" applyFill="1" applyBorder="1" applyAlignment="1">
      <alignment horizontal="center" vertical="center" wrapText="1"/>
    </xf>
    <xf numFmtId="0" fontId="7" fillId="16" borderId="56" xfId="0" applyFont="1" applyFill="1" applyBorder="1" applyAlignment="1">
      <alignment horizontal="center" vertical="center" wrapText="1"/>
    </xf>
    <xf numFmtId="0" fontId="7" fillId="16" borderId="57" xfId="0" applyFont="1" applyFill="1" applyBorder="1" applyAlignment="1">
      <alignment horizontal="center" vertical="center" wrapText="1"/>
    </xf>
    <xf numFmtId="0" fontId="7" fillId="16" borderId="58" xfId="0" applyFont="1" applyFill="1" applyBorder="1" applyAlignment="1">
      <alignment horizontal="center" vertical="center" wrapText="1"/>
    </xf>
    <xf numFmtId="0" fontId="7" fillId="16" borderId="27" xfId="0" applyFont="1" applyFill="1" applyBorder="1" applyAlignment="1">
      <alignment horizontal="center" vertical="center" wrapText="1"/>
    </xf>
    <xf numFmtId="0" fontId="14" fillId="17" borderId="0" xfId="0" applyFont="1" applyFill="1" applyAlignment="1">
      <alignment vertical="center" wrapText="1"/>
    </xf>
    <xf numFmtId="0" fontId="7" fillId="17" borderId="0" xfId="0" applyFont="1" applyFill="1" applyAlignment="1">
      <alignment vertical="center"/>
    </xf>
    <xf numFmtId="0" fontId="14" fillId="17" borderId="0" xfId="0" applyFont="1" applyFill="1" applyAlignment="1">
      <alignment vertical="center"/>
    </xf>
    <xf numFmtId="0" fontId="7" fillId="17" borderId="0" xfId="0" applyFont="1" applyFill="1" applyAlignment="1">
      <alignment vertical="center" wrapText="1"/>
    </xf>
    <xf numFmtId="4" fontId="14" fillId="17" borderId="0" xfId="0" applyNumberFormat="1" applyFont="1" applyFill="1" applyAlignment="1">
      <alignment vertical="center" wrapText="1"/>
    </xf>
    <xf numFmtId="0" fontId="14" fillId="17" borderId="0" xfId="0" applyFont="1" applyFill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7" fillId="17" borderId="0" xfId="0" applyFont="1" applyFill="1" applyAlignment="1">
      <alignment horizontal="center" vertical="center" wrapText="1"/>
    </xf>
    <xf numFmtId="0" fontId="22" fillId="17" borderId="0" xfId="0" applyFont="1" applyFill="1" applyAlignment="1">
      <alignment horizontal="center" vertical="center" wrapText="1"/>
    </xf>
    <xf numFmtId="0" fontId="14" fillId="17" borderId="9" xfId="0" applyFont="1" applyFill="1" applyBorder="1" applyAlignment="1">
      <alignment vertical="center" wrapText="1"/>
    </xf>
    <xf numFmtId="0" fontId="7" fillId="17" borderId="9" xfId="0" applyFont="1" applyFill="1" applyBorder="1" applyAlignment="1">
      <alignment vertical="center" wrapText="1"/>
    </xf>
    <xf numFmtId="0" fontId="7" fillId="17" borderId="9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166" fontId="14" fillId="0" borderId="0" xfId="0" applyNumberFormat="1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23" fillId="18" borderId="59" xfId="0" applyFont="1" applyFill="1" applyBorder="1" applyAlignment="1">
      <alignment horizontal="left" vertical="center" wrapText="1"/>
    </xf>
    <xf numFmtId="0" fontId="23" fillId="18" borderId="60" xfId="0" applyFont="1" applyFill="1" applyBorder="1" applyAlignment="1">
      <alignment horizontal="left" vertical="center" wrapText="1"/>
    </xf>
    <xf numFmtId="0" fontId="23" fillId="18" borderId="61" xfId="0" applyFont="1" applyFill="1" applyBorder="1" applyAlignment="1">
      <alignment horizontal="left" vertical="center" wrapText="1"/>
    </xf>
    <xf numFmtId="0" fontId="7" fillId="19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4" fillId="11" borderId="59" xfId="0" applyFont="1" applyFill="1" applyBorder="1" applyAlignment="1">
      <alignment horizontal="center" vertical="center" wrapText="1"/>
    </xf>
    <xf numFmtId="0" fontId="4" fillId="11" borderId="60" xfId="0" applyFont="1" applyFill="1" applyBorder="1" applyAlignment="1">
      <alignment horizontal="center" vertical="center" wrapText="1"/>
    </xf>
    <xf numFmtId="0" fontId="4" fillId="11" borderId="61" xfId="0" applyFont="1" applyFill="1" applyBorder="1" applyAlignment="1">
      <alignment horizontal="center" vertical="center" wrapText="1"/>
    </xf>
    <xf numFmtId="0" fontId="7" fillId="20" borderId="9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justify" vertical="center"/>
    </xf>
    <xf numFmtId="0" fontId="7" fillId="17" borderId="0" xfId="0" applyFont="1" applyFill="1" applyAlignment="1">
      <alignment horizontal="left" vertical="center"/>
    </xf>
    <xf numFmtId="0" fontId="14" fillId="3" borderId="9" xfId="0" applyFont="1" applyFill="1" applyBorder="1" applyAlignment="1">
      <alignment horizontal="left" vertical="center"/>
    </xf>
    <xf numFmtId="0" fontId="7" fillId="3" borderId="9" xfId="0" applyFont="1" applyFill="1" applyBorder="1" applyAlignment="1">
      <alignment vertical="center" wrapText="1"/>
    </xf>
    <xf numFmtId="0" fontId="23" fillId="18" borderId="20" xfId="0" applyFont="1" applyFill="1" applyBorder="1" applyAlignment="1">
      <alignment horizontal="left" vertical="center" wrapText="1"/>
    </xf>
    <xf numFmtId="0" fontId="23" fillId="18" borderId="0" xfId="0" applyFont="1" applyFill="1" applyAlignment="1">
      <alignment horizontal="left" vertical="center" wrapText="1"/>
    </xf>
    <xf numFmtId="0" fontId="23" fillId="18" borderId="19" xfId="0" applyFont="1" applyFill="1" applyBorder="1" applyAlignment="1">
      <alignment horizontal="left" vertical="center" wrapText="1"/>
    </xf>
    <xf numFmtId="0" fontId="7" fillId="19" borderId="13" xfId="0" applyFont="1" applyFill="1" applyBorder="1" applyAlignment="1">
      <alignment horizontal="center" vertical="center"/>
    </xf>
    <xf numFmtId="0" fontId="14" fillId="17" borderId="0" xfId="0" applyFont="1" applyFill="1" applyAlignment="1">
      <alignment vertical="top" wrapText="1"/>
    </xf>
    <xf numFmtId="0" fontId="4" fillId="11" borderId="20" xfId="0" applyFont="1" applyFill="1" applyBorder="1" applyAlignment="1">
      <alignment horizontal="center" vertical="center" wrapText="1"/>
    </xf>
    <xf numFmtId="0" fontId="4" fillId="11" borderId="0" xfId="0" applyFont="1" applyFill="1" applyAlignment="1">
      <alignment horizontal="center" vertical="center" wrapText="1"/>
    </xf>
    <xf numFmtId="0" fontId="4" fillId="11" borderId="19" xfId="0" applyFont="1" applyFill="1" applyBorder="1" applyAlignment="1">
      <alignment horizontal="center" vertical="center" wrapText="1"/>
    </xf>
    <xf numFmtId="0" fontId="4" fillId="17" borderId="0" xfId="0" applyFont="1" applyFill="1" applyAlignment="1">
      <alignment vertical="center" wrapText="1"/>
    </xf>
    <xf numFmtId="0" fontId="24" fillId="21" borderId="62" xfId="0" applyFont="1" applyFill="1" applyBorder="1" applyAlignment="1">
      <alignment horizontal="left" vertical="center" wrapText="1"/>
    </xf>
    <xf numFmtId="0" fontId="24" fillId="21" borderId="44" xfId="0" applyFont="1" applyFill="1" applyBorder="1" applyAlignment="1">
      <alignment horizontal="left" vertical="center" wrapText="1"/>
    </xf>
    <xf numFmtId="0" fontId="24" fillId="21" borderId="43" xfId="0" applyFont="1" applyFill="1" applyBorder="1" applyAlignment="1">
      <alignment horizontal="left" vertical="center" wrapText="1"/>
    </xf>
    <xf numFmtId="0" fontId="7" fillId="21" borderId="9" xfId="0" applyFont="1" applyFill="1" applyBorder="1" applyAlignment="1">
      <alignment horizontal="left" vertical="center" wrapText="1"/>
    </xf>
    <xf numFmtId="0" fontId="23" fillId="18" borderId="63" xfId="0" applyFont="1" applyFill="1" applyBorder="1" applyAlignment="1">
      <alignment horizontal="left" vertical="center" wrapText="1"/>
    </xf>
    <xf numFmtId="0" fontId="23" fillId="18" borderId="64" xfId="0" applyFont="1" applyFill="1" applyBorder="1" applyAlignment="1">
      <alignment horizontal="left" vertical="center" wrapText="1"/>
    </xf>
    <xf numFmtId="0" fontId="23" fillId="18" borderId="65" xfId="0" applyFont="1" applyFill="1" applyBorder="1" applyAlignment="1">
      <alignment horizontal="left" vertical="center" wrapText="1"/>
    </xf>
    <xf numFmtId="0" fontId="24" fillId="15" borderId="62" xfId="0" applyFont="1" applyFill="1" applyBorder="1" applyAlignment="1">
      <alignment horizontal="left" vertical="center" wrapText="1"/>
    </xf>
    <xf numFmtId="0" fontId="24" fillId="15" borderId="44" xfId="0" applyFont="1" applyFill="1" applyBorder="1" applyAlignment="1">
      <alignment horizontal="left" vertical="center" wrapText="1"/>
    </xf>
    <xf numFmtId="0" fontId="24" fillId="15" borderId="43" xfId="0" applyFont="1" applyFill="1" applyBorder="1" applyAlignment="1">
      <alignment horizontal="left" vertical="center" wrapText="1"/>
    </xf>
    <xf numFmtId="0" fontId="7" fillId="15" borderId="9" xfId="0" applyFont="1" applyFill="1" applyBorder="1" applyAlignment="1">
      <alignment vertical="center" wrapText="1"/>
    </xf>
    <xf numFmtId="0" fontId="23" fillId="22" borderId="62" xfId="0" applyFont="1" applyFill="1" applyBorder="1" applyAlignment="1">
      <alignment horizontal="left" vertical="center"/>
    </xf>
    <xf numFmtId="0" fontId="23" fillId="22" borderId="44" xfId="0" applyFont="1" applyFill="1" applyBorder="1" applyAlignment="1">
      <alignment horizontal="left" vertical="center"/>
    </xf>
    <xf numFmtId="0" fontId="23" fillId="22" borderId="43" xfId="0" applyFont="1" applyFill="1" applyBorder="1" applyAlignment="1">
      <alignment horizontal="left" vertical="center"/>
    </xf>
    <xf numFmtId="0" fontId="24" fillId="3" borderId="62" xfId="0" applyFont="1" applyFill="1" applyBorder="1" applyAlignment="1">
      <alignment horizontal="left" vertical="center" wrapText="1"/>
    </xf>
    <xf numFmtId="0" fontId="24" fillId="3" borderId="44" xfId="0" applyFont="1" applyFill="1" applyBorder="1" applyAlignment="1">
      <alignment horizontal="left" vertical="center" wrapText="1"/>
    </xf>
    <xf numFmtId="0" fontId="24" fillId="3" borderId="43" xfId="0" applyFont="1" applyFill="1" applyBorder="1" applyAlignment="1">
      <alignment horizontal="left" vertical="center" wrapText="1"/>
    </xf>
    <xf numFmtId="0" fontId="14" fillId="23" borderId="20" xfId="0" applyFont="1" applyFill="1" applyBorder="1" applyAlignment="1">
      <alignment horizontal="left" vertical="center"/>
    </xf>
    <xf numFmtId="0" fontId="14" fillId="23" borderId="0" xfId="0" applyFont="1" applyFill="1" applyAlignment="1">
      <alignment horizontal="left" vertical="center"/>
    </xf>
    <xf numFmtId="0" fontId="14" fillId="23" borderId="19" xfId="0" applyFont="1" applyFill="1" applyBorder="1" applyAlignment="1">
      <alignment horizontal="left" vertical="center"/>
    </xf>
    <xf numFmtId="0" fontId="23" fillId="10" borderId="9" xfId="0" applyFont="1" applyFill="1" applyBorder="1" applyAlignment="1">
      <alignment horizontal="left" vertical="center"/>
    </xf>
    <xf numFmtId="0" fontId="26" fillId="10" borderId="9" xfId="0" applyFont="1" applyFill="1" applyBorder="1" applyAlignment="1">
      <alignment vertical="center" wrapText="1"/>
    </xf>
    <xf numFmtId="0" fontId="14" fillId="23" borderId="63" xfId="0" applyFont="1" applyFill="1" applyBorder="1" applyAlignment="1">
      <alignment horizontal="left" vertical="center"/>
    </xf>
    <xf numFmtId="0" fontId="14" fillId="23" borderId="64" xfId="0" applyFont="1" applyFill="1" applyBorder="1" applyAlignment="1">
      <alignment horizontal="left" vertical="center"/>
    </xf>
    <xf numFmtId="0" fontId="23" fillId="23" borderId="65" xfId="0" applyFont="1" applyFill="1" applyBorder="1" applyAlignment="1">
      <alignment horizontal="left" vertical="center"/>
    </xf>
    <xf numFmtId="0" fontId="7" fillId="19" borderId="17" xfId="0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4" fillId="11" borderId="63" xfId="0" applyFont="1" applyFill="1" applyBorder="1" applyAlignment="1">
      <alignment horizontal="center" vertical="center" wrapText="1"/>
    </xf>
    <xf numFmtId="0" fontId="4" fillId="11" borderId="64" xfId="0" applyFont="1" applyFill="1" applyBorder="1" applyAlignment="1">
      <alignment horizontal="center" vertical="center" wrapText="1"/>
    </xf>
    <xf numFmtId="0" fontId="4" fillId="11" borderId="65" xfId="0" applyFont="1" applyFill="1" applyBorder="1" applyAlignment="1">
      <alignment horizontal="center" vertical="center" wrapText="1"/>
    </xf>
    <xf numFmtId="0" fontId="26" fillId="24" borderId="9" xfId="0" applyFont="1" applyFill="1" applyBorder="1" applyAlignment="1">
      <alignment horizontal="left" vertical="center"/>
    </xf>
    <xf numFmtId="0" fontId="26" fillId="24" borderId="1" xfId="0" applyFont="1" applyFill="1" applyBorder="1" applyAlignment="1">
      <alignment vertical="center"/>
    </xf>
    <xf numFmtId="0" fontId="7" fillId="16" borderId="17" xfId="0" applyFont="1" applyFill="1" applyBorder="1" applyAlignment="1">
      <alignment horizontal="center" vertical="center" wrapText="1"/>
    </xf>
    <xf numFmtId="0" fontId="7" fillId="16" borderId="9" xfId="0" applyFont="1" applyFill="1" applyBorder="1" applyAlignment="1">
      <alignment horizontal="center" vertical="center" wrapText="1"/>
    </xf>
    <xf numFmtId="0" fontId="7" fillId="16" borderId="59" xfId="0" applyFont="1" applyFill="1" applyBorder="1" applyAlignment="1">
      <alignment horizontal="center" vertical="center" wrapText="1"/>
    </xf>
    <xf numFmtId="0" fontId="7" fillId="16" borderId="60" xfId="0" applyFont="1" applyFill="1" applyBorder="1" applyAlignment="1">
      <alignment horizontal="center" vertical="center" wrapText="1"/>
    </xf>
  </cellXfs>
  <cellStyles count="3">
    <cellStyle name="Millares 5" xfId="1"/>
    <cellStyle name="Moned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TRIZ%20PLURIANUAL%202019-2021%20OKOK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MATRIZ  BANCO PROY. 4 S"/>
      <sheetName val="1.PLAN PLURIANUAL"/>
      <sheetName val="3.A-PRIORIZACION R.OF.606-2025"/>
      <sheetName val="PRIORIZACION - POA-2024"/>
      <sheetName val="POA-2021"/>
      <sheetName val="POA-2020"/>
      <sheetName val="POA-2019"/>
      <sheetName val="POA-2018"/>
      <sheetName val="POA-2017-REFOR"/>
      <sheetName val="POA-2016"/>
      <sheetName val="POA-2015"/>
      <sheetName val="POA-2014 OK"/>
      <sheetName val="POA-2013"/>
      <sheetName val="poa 2012"/>
      <sheetName val="Hoja1"/>
    </sheetNames>
    <sheetDataSet>
      <sheetData sheetId="0">
        <row r="270">
          <cell r="L270" t="str">
            <v>CONSTRUIR AREAS APTAS PARA EL DEPORTE FOMENTANDO LA SALUD Y LA UNION FAMILIAR</v>
          </cell>
          <cell r="N270" t="str">
            <v>ALCANZAR HASTA EL 2024 EL INCREMENTO DE LA ADECUACION DE 3 AREAS DEPORTIVAS.</v>
          </cell>
          <cell r="O270" t="str">
            <v>Numero de areas deportivas readecuadashasta el 2024</v>
          </cell>
        </row>
        <row r="272">
          <cell r="K272">
            <v>6000</v>
          </cell>
          <cell r="L272" t="str">
            <v>Rehabilitar el complejo deportivo municipal “Dumari” de la ciudad de Paccha para recuperar y mejorar su infraestructura física, funcional y de servicios, con el fin de promover la práctica del deporte, el esparcimiento familiar y el desarrollo comunitario.</v>
          </cell>
        </row>
        <row r="274">
          <cell r="L274" t="str">
            <v>CONSTRUIR PARADEROS DE BUSES PARA BRINDAR MAYOR COMODIDAD A LOS CIUDADANOS DE NUESTRO CANTON</v>
          </cell>
          <cell r="N274" t="str">
            <v>mejorar progresivamente en   1% la comodidad y seguridad a los ciudadanos que viajan a los diferentes sitios</v>
          </cell>
        </row>
        <row r="275">
          <cell r="L275" t="str">
            <v>POTENCIALIZAR EL TURISMO  AL MAXIMO, CONSERVANDO SU SU AMBIENTE NATURAL Y BRINDANDO UNA BUENA ACOGIDA AL TURISTA</v>
          </cell>
          <cell r="O275" t="str">
            <v xml:space="preserve"> # DE TURISTAS VISTANDO NUESTRO CANTON</v>
          </cell>
        </row>
        <row r="276">
          <cell r="L276" t="str">
            <v>CONSTRUIR AREAS APTAS PARA EL DEPORTE FOMENTANDO LA SALUD Y LA UNION FAMILIAR</v>
          </cell>
          <cell r="O276" t="str">
            <v>Numero de areas deportivas construidas hasta el 2024</v>
          </cell>
        </row>
        <row r="277">
          <cell r="L277" t="str">
            <v>CONSTRUIR LA UNIDAD DE TRANSITO PARA VIABILIZAR E UNA MANERA MAS TECNICA LA REVISION MEDIANTE UNA CONCESIÓN</v>
          </cell>
          <cell r="N277" t="str">
            <v>ALCANZAR HASTA EL 2024 EL CONVENIO DE CONCESIÓN PARA LA CONSTRUCCION DE LA UNIDAD DE TRANSITO, PARA LA MATRICULACION DE 5000 VEHICULOS LIVIANOS Y PESADOS</v>
          </cell>
          <cell r="O277" t="str">
            <v>NUMERO DE VEHICULOS MATRICULADOS</v>
          </cell>
        </row>
        <row r="280">
          <cell r="L280" t="str">
            <v>CONSTRUIR AREAS APTAS PARA EL DEPORTE FOMENTANDO LA SALUD Y LA UNION FAMILIAR</v>
          </cell>
          <cell r="N280" t="str">
            <v>ALCANZAR HASTA EL 2024 EL INCREMENTO DE LA ADECUACION DE 3 AREAS DEPORTIVAS.</v>
          </cell>
          <cell r="O280" t="str">
            <v>Numero de areas deportivas readecuadashasta el 2024</v>
          </cell>
        </row>
        <row r="282">
          <cell r="G282" t="str">
            <v>PROGRAMA DE SANEAMIENTO AMBIENTAL EN EL CANTON</v>
          </cell>
          <cell r="I282" t="str">
            <v>CONSTRUCCION Y AMPLIACION DE LA PLANTA DE TRATAMIENTO DE AGUA POTABLE TARAPAL</v>
          </cell>
          <cell r="L282" t="str">
            <v>CONSTRUIR Y AMPLIACION DE LA PLANTA DE TRATAMIENTO DE AGUA POTABLE TARAPAL</v>
          </cell>
          <cell r="N282" t="str">
            <v>mejorar hasta en un 20% el caudal y la presion de agua para estas familias</v>
          </cell>
          <cell r="O282" t="str">
            <v>% de caudales aumentados</v>
          </cell>
          <cell r="V282">
            <v>350000</v>
          </cell>
        </row>
        <row r="286">
          <cell r="G286" t="str">
            <v>PROGRAMA DE OBRAS DE PROTECCION DEL CANTON</v>
          </cell>
          <cell r="I286" t="str">
            <v>ESTUDIOS GEOLOGICOS Y TECNICOS DE LA CIUDAD DE PACCHA FRENTE AL CEMENTERIO Y EN LA CIUDADELA LAS BRISAS DE LA PARROQUIA CORDONCILLO.</v>
          </cell>
          <cell r="N286" t="str">
            <v>alcanzar al 2026 realizar los estudios, para la recuperacion de areas en peligro, fragiles y recuperacion de las mismas</v>
          </cell>
          <cell r="O286" t="str">
            <v>numero de estudios realizados</v>
          </cell>
          <cell r="V286">
            <v>150000</v>
          </cell>
        </row>
      </sheetData>
      <sheetData sheetId="1"/>
      <sheetData sheetId="2">
        <row r="79">
          <cell r="C79" t="str">
            <v>PROGRAMA DE DESARROLLO TURISTICO DEL CANTON</v>
          </cell>
          <cell r="E79" t="str">
            <v>REHABILITACION DEL COMPLEJO DEPORTIVO MUNICIPAL " DUMARI " DE LA CIUDAD DE PACCHA</v>
          </cell>
          <cell r="H79">
            <v>350000</v>
          </cell>
        </row>
        <row r="83">
          <cell r="C83" t="str">
            <v>PROGRAMA DE DESARROLLO URBANO EN EL CANTON</v>
          </cell>
          <cell r="E83" t="str">
            <v>CONSTRUCCION DE LA UNIDAD DE TRANSITO VEHICULAR EN LA CIUDAD DE PACCHA</v>
          </cell>
          <cell r="H83">
            <v>326161.8</v>
          </cell>
        </row>
        <row r="84">
          <cell r="C84" t="str">
            <v>PROGRAMA DE ESPACIOS PUBLICOS E INTERCULTURALES</v>
          </cell>
          <cell r="E84" t="str">
            <v>CONSTRUCCION DE LA CANCHA PRIMERA ETAPA DE LA PARROQUIA AYAPAMBA DEL CANTON ATAHUALPA</v>
          </cell>
          <cell r="H84">
            <v>30000</v>
          </cell>
        </row>
        <row r="85">
          <cell r="C85" t="str">
            <v>PROGRAMA DE DESARROLLO TURISTICO DEL CANTON</v>
          </cell>
          <cell r="E85" t="str">
            <v>RECONSTRUCCION, CONSERVACION, Y POTENCIALIZACION DEL COMPLEJO ARQUEOLOGICO YACUVIÑA</v>
          </cell>
          <cell r="H85">
            <v>50000</v>
          </cell>
        </row>
        <row r="88">
          <cell r="C88" t="str">
            <v>PROGRAMA DE ESPACIOS PUBLICOS E INTERCULTURALES</v>
          </cell>
          <cell r="E88" t="str">
            <v>MANTENIMIENTO  DE CUBIERTAS EN EL CANTON ATAHUALPA</v>
          </cell>
          <cell r="H88">
            <v>70000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39"/>
  <sheetViews>
    <sheetView tabSelected="1" zoomScale="50" zoomScaleNormal="50" workbookViewId="0">
      <selection activeCell="K6" sqref="K6"/>
    </sheetView>
  </sheetViews>
  <sheetFormatPr baseColWidth="10" defaultRowHeight="12.75" x14ac:dyDescent="0.2"/>
  <cols>
    <col min="1" max="1" width="28.140625" style="1" customWidth="1"/>
    <col min="2" max="2" width="25.42578125" style="1" customWidth="1"/>
    <col min="3" max="3" width="21.7109375" style="1" customWidth="1"/>
    <col min="4" max="4" width="24.42578125" style="1" customWidth="1"/>
    <col min="5" max="5" width="25.140625" style="1" customWidth="1"/>
    <col min="6" max="6" width="31.5703125" style="1" customWidth="1"/>
    <col min="7" max="7" width="21.140625" style="1" customWidth="1"/>
    <col min="8" max="11" width="24.28515625" style="1" customWidth="1"/>
    <col min="12" max="12" width="10.7109375" style="1" customWidth="1"/>
    <col min="13" max="13" width="9.7109375" style="1" customWidth="1"/>
    <col min="14" max="14" width="15.28515625" style="1" customWidth="1"/>
    <col min="15" max="15" width="20.7109375" style="1" customWidth="1"/>
    <col min="16" max="16" width="28.140625" style="1" customWidth="1"/>
    <col min="17" max="17" width="21.5703125" style="1" customWidth="1"/>
    <col min="18" max="18" width="23.42578125" style="1" customWidth="1"/>
    <col min="19" max="19" width="21.28515625" style="1" customWidth="1"/>
    <col min="20" max="20" width="22.7109375" style="1" customWidth="1"/>
    <col min="21" max="21" width="22" style="1" customWidth="1"/>
    <col min="22" max="22" width="25.140625" style="1" customWidth="1"/>
    <col min="23" max="23" width="18.85546875" style="1" customWidth="1"/>
    <col min="24" max="24" width="18.7109375" style="1" customWidth="1"/>
    <col min="25" max="25" width="11.28515625" style="1" customWidth="1"/>
    <col min="26" max="26" width="10.85546875" style="1" customWidth="1"/>
    <col min="27" max="27" width="12.85546875" style="1" customWidth="1"/>
    <col min="28" max="29" width="12.42578125" style="1" customWidth="1"/>
    <col min="30" max="30" width="15.85546875" style="1" customWidth="1"/>
    <col min="31" max="31" width="15.28515625" style="1" customWidth="1"/>
    <col min="32" max="32" width="21" style="1" customWidth="1"/>
    <col min="33" max="33" width="13" style="1" customWidth="1"/>
    <col min="34" max="34" width="15.28515625" style="1" customWidth="1"/>
    <col min="35" max="35" width="16.7109375" style="1" customWidth="1"/>
    <col min="36" max="36" width="31.42578125" style="1" customWidth="1"/>
    <col min="37" max="256" width="11.42578125" style="1"/>
    <col min="257" max="257" width="28.140625" style="1" customWidth="1"/>
    <col min="258" max="258" width="22.7109375" style="1" customWidth="1"/>
    <col min="259" max="259" width="21.7109375" style="1" customWidth="1"/>
    <col min="260" max="260" width="27.5703125" style="1" customWidth="1"/>
    <col min="261" max="262" width="23.85546875" style="1" customWidth="1"/>
    <col min="263" max="263" width="25.7109375" style="1" customWidth="1"/>
    <col min="264" max="267" width="24.28515625" style="1" customWidth="1"/>
    <col min="268" max="268" width="10.7109375" style="1" customWidth="1"/>
    <col min="269" max="269" width="9.7109375" style="1" customWidth="1"/>
    <col min="270" max="270" width="15.28515625" style="1" customWidth="1"/>
    <col min="271" max="271" width="20.7109375" style="1" customWidth="1"/>
    <col min="272" max="272" width="22.42578125" style="1" customWidth="1"/>
    <col min="273" max="273" width="21.5703125" style="1" customWidth="1"/>
    <col min="274" max="274" width="23.42578125" style="1" customWidth="1"/>
    <col min="275" max="275" width="21.28515625" style="1" customWidth="1"/>
    <col min="276" max="276" width="22.7109375" style="1" customWidth="1"/>
    <col min="277" max="277" width="19.42578125" style="1" customWidth="1"/>
    <col min="278" max="278" width="25.140625" style="1" customWidth="1"/>
    <col min="279" max="279" width="18.85546875" style="1" customWidth="1"/>
    <col min="280" max="280" width="18.7109375" style="1" customWidth="1"/>
    <col min="281" max="281" width="11.28515625" style="1" customWidth="1"/>
    <col min="282" max="282" width="10.85546875" style="1" customWidth="1"/>
    <col min="283" max="283" width="12.85546875" style="1" customWidth="1"/>
    <col min="284" max="285" width="12.42578125" style="1" customWidth="1"/>
    <col min="286" max="286" width="13.28515625" style="1" customWidth="1"/>
    <col min="287" max="287" width="10.7109375" style="1" customWidth="1"/>
    <col min="288" max="289" width="13" style="1" customWidth="1"/>
    <col min="290" max="290" width="15.28515625" style="1" customWidth="1"/>
    <col min="291" max="291" width="16.7109375" style="1" customWidth="1"/>
    <col min="292" max="292" width="31.42578125" style="1" customWidth="1"/>
    <col min="293" max="512" width="11.42578125" style="1"/>
    <col min="513" max="513" width="28.140625" style="1" customWidth="1"/>
    <col min="514" max="514" width="22.7109375" style="1" customWidth="1"/>
    <col min="515" max="515" width="21.7109375" style="1" customWidth="1"/>
    <col min="516" max="516" width="27.5703125" style="1" customWidth="1"/>
    <col min="517" max="518" width="23.85546875" style="1" customWidth="1"/>
    <col min="519" max="519" width="25.7109375" style="1" customWidth="1"/>
    <col min="520" max="523" width="24.28515625" style="1" customWidth="1"/>
    <col min="524" max="524" width="10.7109375" style="1" customWidth="1"/>
    <col min="525" max="525" width="9.7109375" style="1" customWidth="1"/>
    <col min="526" max="526" width="15.28515625" style="1" customWidth="1"/>
    <col min="527" max="527" width="20.7109375" style="1" customWidth="1"/>
    <col min="528" max="528" width="22.42578125" style="1" customWidth="1"/>
    <col min="529" max="529" width="21.5703125" style="1" customWidth="1"/>
    <col min="530" max="530" width="23.42578125" style="1" customWidth="1"/>
    <col min="531" max="531" width="21.28515625" style="1" customWidth="1"/>
    <col min="532" max="532" width="22.7109375" style="1" customWidth="1"/>
    <col min="533" max="533" width="19.42578125" style="1" customWidth="1"/>
    <col min="534" max="534" width="25.140625" style="1" customWidth="1"/>
    <col min="535" max="535" width="18.85546875" style="1" customWidth="1"/>
    <col min="536" max="536" width="18.7109375" style="1" customWidth="1"/>
    <col min="537" max="537" width="11.28515625" style="1" customWidth="1"/>
    <col min="538" max="538" width="10.85546875" style="1" customWidth="1"/>
    <col min="539" max="539" width="12.85546875" style="1" customWidth="1"/>
    <col min="540" max="541" width="12.42578125" style="1" customWidth="1"/>
    <col min="542" max="542" width="13.28515625" style="1" customWidth="1"/>
    <col min="543" max="543" width="10.7109375" style="1" customWidth="1"/>
    <col min="544" max="545" width="13" style="1" customWidth="1"/>
    <col min="546" max="546" width="15.28515625" style="1" customWidth="1"/>
    <col min="547" max="547" width="16.7109375" style="1" customWidth="1"/>
    <col min="548" max="548" width="31.42578125" style="1" customWidth="1"/>
    <col min="549" max="768" width="11.42578125" style="1"/>
    <col min="769" max="769" width="28.140625" style="1" customWidth="1"/>
    <col min="770" max="770" width="22.7109375" style="1" customWidth="1"/>
    <col min="771" max="771" width="21.7109375" style="1" customWidth="1"/>
    <col min="772" max="772" width="27.5703125" style="1" customWidth="1"/>
    <col min="773" max="774" width="23.85546875" style="1" customWidth="1"/>
    <col min="775" max="775" width="25.7109375" style="1" customWidth="1"/>
    <col min="776" max="779" width="24.28515625" style="1" customWidth="1"/>
    <col min="780" max="780" width="10.7109375" style="1" customWidth="1"/>
    <col min="781" max="781" width="9.7109375" style="1" customWidth="1"/>
    <col min="782" max="782" width="15.28515625" style="1" customWidth="1"/>
    <col min="783" max="783" width="20.7109375" style="1" customWidth="1"/>
    <col min="784" max="784" width="22.42578125" style="1" customWidth="1"/>
    <col min="785" max="785" width="21.5703125" style="1" customWidth="1"/>
    <col min="786" max="786" width="23.42578125" style="1" customWidth="1"/>
    <col min="787" max="787" width="21.28515625" style="1" customWidth="1"/>
    <col min="788" max="788" width="22.7109375" style="1" customWidth="1"/>
    <col min="789" max="789" width="19.42578125" style="1" customWidth="1"/>
    <col min="790" max="790" width="25.140625" style="1" customWidth="1"/>
    <col min="791" max="791" width="18.85546875" style="1" customWidth="1"/>
    <col min="792" max="792" width="18.7109375" style="1" customWidth="1"/>
    <col min="793" max="793" width="11.28515625" style="1" customWidth="1"/>
    <col min="794" max="794" width="10.85546875" style="1" customWidth="1"/>
    <col min="795" max="795" width="12.85546875" style="1" customWidth="1"/>
    <col min="796" max="797" width="12.42578125" style="1" customWidth="1"/>
    <col min="798" max="798" width="13.28515625" style="1" customWidth="1"/>
    <col min="799" max="799" width="10.7109375" style="1" customWidth="1"/>
    <col min="800" max="801" width="13" style="1" customWidth="1"/>
    <col min="802" max="802" width="15.28515625" style="1" customWidth="1"/>
    <col min="803" max="803" width="16.7109375" style="1" customWidth="1"/>
    <col min="804" max="804" width="31.42578125" style="1" customWidth="1"/>
    <col min="805" max="1024" width="11.42578125" style="1"/>
    <col min="1025" max="1025" width="28.140625" style="1" customWidth="1"/>
    <col min="1026" max="1026" width="22.7109375" style="1" customWidth="1"/>
    <col min="1027" max="1027" width="21.7109375" style="1" customWidth="1"/>
    <col min="1028" max="1028" width="27.5703125" style="1" customWidth="1"/>
    <col min="1029" max="1030" width="23.85546875" style="1" customWidth="1"/>
    <col min="1031" max="1031" width="25.7109375" style="1" customWidth="1"/>
    <col min="1032" max="1035" width="24.28515625" style="1" customWidth="1"/>
    <col min="1036" max="1036" width="10.7109375" style="1" customWidth="1"/>
    <col min="1037" max="1037" width="9.7109375" style="1" customWidth="1"/>
    <col min="1038" max="1038" width="15.28515625" style="1" customWidth="1"/>
    <col min="1039" max="1039" width="20.7109375" style="1" customWidth="1"/>
    <col min="1040" max="1040" width="22.42578125" style="1" customWidth="1"/>
    <col min="1041" max="1041" width="21.5703125" style="1" customWidth="1"/>
    <col min="1042" max="1042" width="23.42578125" style="1" customWidth="1"/>
    <col min="1043" max="1043" width="21.28515625" style="1" customWidth="1"/>
    <col min="1044" max="1044" width="22.7109375" style="1" customWidth="1"/>
    <col min="1045" max="1045" width="19.42578125" style="1" customWidth="1"/>
    <col min="1046" max="1046" width="25.140625" style="1" customWidth="1"/>
    <col min="1047" max="1047" width="18.85546875" style="1" customWidth="1"/>
    <col min="1048" max="1048" width="18.7109375" style="1" customWidth="1"/>
    <col min="1049" max="1049" width="11.28515625" style="1" customWidth="1"/>
    <col min="1050" max="1050" width="10.85546875" style="1" customWidth="1"/>
    <col min="1051" max="1051" width="12.85546875" style="1" customWidth="1"/>
    <col min="1052" max="1053" width="12.42578125" style="1" customWidth="1"/>
    <col min="1054" max="1054" width="13.28515625" style="1" customWidth="1"/>
    <col min="1055" max="1055" width="10.7109375" style="1" customWidth="1"/>
    <col min="1056" max="1057" width="13" style="1" customWidth="1"/>
    <col min="1058" max="1058" width="15.28515625" style="1" customWidth="1"/>
    <col min="1059" max="1059" width="16.7109375" style="1" customWidth="1"/>
    <col min="1060" max="1060" width="31.42578125" style="1" customWidth="1"/>
    <col min="1061" max="1280" width="11.42578125" style="1"/>
    <col min="1281" max="1281" width="28.140625" style="1" customWidth="1"/>
    <col min="1282" max="1282" width="22.7109375" style="1" customWidth="1"/>
    <col min="1283" max="1283" width="21.7109375" style="1" customWidth="1"/>
    <col min="1284" max="1284" width="27.5703125" style="1" customWidth="1"/>
    <col min="1285" max="1286" width="23.85546875" style="1" customWidth="1"/>
    <col min="1287" max="1287" width="25.7109375" style="1" customWidth="1"/>
    <col min="1288" max="1291" width="24.28515625" style="1" customWidth="1"/>
    <col min="1292" max="1292" width="10.7109375" style="1" customWidth="1"/>
    <col min="1293" max="1293" width="9.7109375" style="1" customWidth="1"/>
    <col min="1294" max="1294" width="15.28515625" style="1" customWidth="1"/>
    <col min="1295" max="1295" width="20.7109375" style="1" customWidth="1"/>
    <col min="1296" max="1296" width="22.42578125" style="1" customWidth="1"/>
    <col min="1297" max="1297" width="21.5703125" style="1" customWidth="1"/>
    <col min="1298" max="1298" width="23.42578125" style="1" customWidth="1"/>
    <col min="1299" max="1299" width="21.28515625" style="1" customWidth="1"/>
    <col min="1300" max="1300" width="22.7109375" style="1" customWidth="1"/>
    <col min="1301" max="1301" width="19.42578125" style="1" customWidth="1"/>
    <col min="1302" max="1302" width="25.140625" style="1" customWidth="1"/>
    <col min="1303" max="1303" width="18.85546875" style="1" customWidth="1"/>
    <col min="1304" max="1304" width="18.7109375" style="1" customWidth="1"/>
    <col min="1305" max="1305" width="11.28515625" style="1" customWidth="1"/>
    <col min="1306" max="1306" width="10.85546875" style="1" customWidth="1"/>
    <col min="1307" max="1307" width="12.85546875" style="1" customWidth="1"/>
    <col min="1308" max="1309" width="12.42578125" style="1" customWidth="1"/>
    <col min="1310" max="1310" width="13.28515625" style="1" customWidth="1"/>
    <col min="1311" max="1311" width="10.7109375" style="1" customWidth="1"/>
    <col min="1312" max="1313" width="13" style="1" customWidth="1"/>
    <col min="1314" max="1314" width="15.28515625" style="1" customWidth="1"/>
    <col min="1315" max="1315" width="16.7109375" style="1" customWidth="1"/>
    <col min="1316" max="1316" width="31.42578125" style="1" customWidth="1"/>
    <col min="1317" max="1536" width="11.42578125" style="1"/>
    <col min="1537" max="1537" width="28.140625" style="1" customWidth="1"/>
    <col min="1538" max="1538" width="22.7109375" style="1" customWidth="1"/>
    <col min="1539" max="1539" width="21.7109375" style="1" customWidth="1"/>
    <col min="1540" max="1540" width="27.5703125" style="1" customWidth="1"/>
    <col min="1541" max="1542" width="23.85546875" style="1" customWidth="1"/>
    <col min="1543" max="1543" width="25.7109375" style="1" customWidth="1"/>
    <col min="1544" max="1547" width="24.28515625" style="1" customWidth="1"/>
    <col min="1548" max="1548" width="10.7109375" style="1" customWidth="1"/>
    <col min="1549" max="1549" width="9.7109375" style="1" customWidth="1"/>
    <col min="1550" max="1550" width="15.28515625" style="1" customWidth="1"/>
    <col min="1551" max="1551" width="20.7109375" style="1" customWidth="1"/>
    <col min="1552" max="1552" width="22.42578125" style="1" customWidth="1"/>
    <col min="1553" max="1553" width="21.5703125" style="1" customWidth="1"/>
    <col min="1554" max="1554" width="23.42578125" style="1" customWidth="1"/>
    <col min="1555" max="1555" width="21.28515625" style="1" customWidth="1"/>
    <col min="1556" max="1556" width="22.7109375" style="1" customWidth="1"/>
    <col min="1557" max="1557" width="19.42578125" style="1" customWidth="1"/>
    <col min="1558" max="1558" width="25.140625" style="1" customWidth="1"/>
    <col min="1559" max="1559" width="18.85546875" style="1" customWidth="1"/>
    <col min="1560" max="1560" width="18.7109375" style="1" customWidth="1"/>
    <col min="1561" max="1561" width="11.28515625" style="1" customWidth="1"/>
    <col min="1562" max="1562" width="10.85546875" style="1" customWidth="1"/>
    <col min="1563" max="1563" width="12.85546875" style="1" customWidth="1"/>
    <col min="1564" max="1565" width="12.42578125" style="1" customWidth="1"/>
    <col min="1566" max="1566" width="13.28515625" style="1" customWidth="1"/>
    <col min="1567" max="1567" width="10.7109375" style="1" customWidth="1"/>
    <col min="1568" max="1569" width="13" style="1" customWidth="1"/>
    <col min="1570" max="1570" width="15.28515625" style="1" customWidth="1"/>
    <col min="1571" max="1571" width="16.7109375" style="1" customWidth="1"/>
    <col min="1572" max="1572" width="31.42578125" style="1" customWidth="1"/>
    <col min="1573" max="1792" width="11.42578125" style="1"/>
    <col min="1793" max="1793" width="28.140625" style="1" customWidth="1"/>
    <col min="1794" max="1794" width="22.7109375" style="1" customWidth="1"/>
    <col min="1795" max="1795" width="21.7109375" style="1" customWidth="1"/>
    <col min="1796" max="1796" width="27.5703125" style="1" customWidth="1"/>
    <col min="1797" max="1798" width="23.85546875" style="1" customWidth="1"/>
    <col min="1799" max="1799" width="25.7109375" style="1" customWidth="1"/>
    <col min="1800" max="1803" width="24.28515625" style="1" customWidth="1"/>
    <col min="1804" max="1804" width="10.7109375" style="1" customWidth="1"/>
    <col min="1805" max="1805" width="9.7109375" style="1" customWidth="1"/>
    <col min="1806" max="1806" width="15.28515625" style="1" customWidth="1"/>
    <col min="1807" max="1807" width="20.7109375" style="1" customWidth="1"/>
    <col min="1808" max="1808" width="22.42578125" style="1" customWidth="1"/>
    <col min="1809" max="1809" width="21.5703125" style="1" customWidth="1"/>
    <col min="1810" max="1810" width="23.42578125" style="1" customWidth="1"/>
    <col min="1811" max="1811" width="21.28515625" style="1" customWidth="1"/>
    <col min="1812" max="1812" width="22.7109375" style="1" customWidth="1"/>
    <col min="1813" max="1813" width="19.42578125" style="1" customWidth="1"/>
    <col min="1814" max="1814" width="25.140625" style="1" customWidth="1"/>
    <col min="1815" max="1815" width="18.85546875" style="1" customWidth="1"/>
    <col min="1816" max="1816" width="18.7109375" style="1" customWidth="1"/>
    <col min="1817" max="1817" width="11.28515625" style="1" customWidth="1"/>
    <col min="1818" max="1818" width="10.85546875" style="1" customWidth="1"/>
    <col min="1819" max="1819" width="12.85546875" style="1" customWidth="1"/>
    <col min="1820" max="1821" width="12.42578125" style="1" customWidth="1"/>
    <col min="1822" max="1822" width="13.28515625" style="1" customWidth="1"/>
    <col min="1823" max="1823" width="10.7109375" style="1" customWidth="1"/>
    <col min="1824" max="1825" width="13" style="1" customWidth="1"/>
    <col min="1826" max="1826" width="15.28515625" style="1" customWidth="1"/>
    <col min="1827" max="1827" width="16.7109375" style="1" customWidth="1"/>
    <col min="1828" max="1828" width="31.42578125" style="1" customWidth="1"/>
    <col min="1829" max="2048" width="11.42578125" style="1"/>
    <col min="2049" max="2049" width="28.140625" style="1" customWidth="1"/>
    <col min="2050" max="2050" width="22.7109375" style="1" customWidth="1"/>
    <col min="2051" max="2051" width="21.7109375" style="1" customWidth="1"/>
    <col min="2052" max="2052" width="27.5703125" style="1" customWidth="1"/>
    <col min="2053" max="2054" width="23.85546875" style="1" customWidth="1"/>
    <col min="2055" max="2055" width="25.7109375" style="1" customWidth="1"/>
    <col min="2056" max="2059" width="24.28515625" style="1" customWidth="1"/>
    <col min="2060" max="2060" width="10.7109375" style="1" customWidth="1"/>
    <col min="2061" max="2061" width="9.7109375" style="1" customWidth="1"/>
    <col min="2062" max="2062" width="15.28515625" style="1" customWidth="1"/>
    <col min="2063" max="2063" width="20.7109375" style="1" customWidth="1"/>
    <col min="2064" max="2064" width="22.42578125" style="1" customWidth="1"/>
    <col min="2065" max="2065" width="21.5703125" style="1" customWidth="1"/>
    <col min="2066" max="2066" width="23.42578125" style="1" customWidth="1"/>
    <col min="2067" max="2067" width="21.28515625" style="1" customWidth="1"/>
    <col min="2068" max="2068" width="22.7109375" style="1" customWidth="1"/>
    <col min="2069" max="2069" width="19.42578125" style="1" customWidth="1"/>
    <col min="2070" max="2070" width="25.140625" style="1" customWidth="1"/>
    <col min="2071" max="2071" width="18.85546875" style="1" customWidth="1"/>
    <col min="2072" max="2072" width="18.7109375" style="1" customWidth="1"/>
    <col min="2073" max="2073" width="11.28515625" style="1" customWidth="1"/>
    <col min="2074" max="2074" width="10.85546875" style="1" customWidth="1"/>
    <col min="2075" max="2075" width="12.85546875" style="1" customWidth="1"/>
    <col min="2076" max="2077" width="12.42578125" style="1" customWidth="1"/>
    <col min="2078" max="2078" width="13.28515625" style="1" customWidth="1"/>
    <col min="2079" max="2079" width="10.7109375" style="1" customWidth="1"/>
    <col min="2080" max="2081" width="13" style="1" customWidth="1"/>
    <col min="2082" max="2082" width="15.28515625" style="1" customWidth="1"/>
    <col min="2083" max="2083" width="16.7109375" style="1" customWidth="1"/>
    <col min="2084" max="2084" width="31.42578125" style="1" customWidth="1"/>
    <col min="2085" max="2304" width="11.42578125" style="1"/>
    <col min="2305" max="2305" width="28.140625" style="1" customWidth="1"/>
    <col min="2306" max="2306" width="22.7109375" style="1" customWidth="1"/>
    <col min="2307" max="2307" width="21.7109375" style="1" customWidth="1"/>
    <col min="2308" max="2308" width="27.5703125" style="1" customWidth="1"/>
    <col min="2309" max="2310" width="23.85546875" style="1" customWidth="1"/>
    <col min="2311" max="2311" width="25.7109375" style="1" customWidth="1"/>
    <col min="2312" max="2315" width="24.28515625" style="1" customWidth="1"/>
    <col min="2316" max="2316" width="10.7109375" style="1" customWidth="1"/>
    <col min="2317" max="2317" width="9.7109375" style="1" customWidth="1"/>
    <col min="2318" max="2318" width="15.28515625" style="1" customWidth="1"/>
    <col min="2319" max="2319" width="20.7109375" style="1" customWidth="1"/>
    <col min="2320" max="2320" width="22.42578125" style="1" customWidth="1"/>
    <col min="2321" max="2321" width="21.5703125" style="1" customWidth="1"/>
    <col min="2322" max="2322" width="23.42578125" style="1" customWidth="1"/>
    <col min="2323" max="2323" width="21.28515625" style="1" customWidth="1"/>
    <col min="2324" max="2324" width="22.7109375" style="1" customWidth="1"/>
    <col min="2325" max="2325" width="19.42578125" style="1" customWidth="1"/>
    <col min="2326" max="2326" width="25.140625" style="1" customWidth="1"/>
    <col min="2327" max="2327" width="18.85546875" style="1" customWidth="1"/>
    <col min="2328" max="2328" width="18.7109375" style="1" customWidth="1"/>
    <col min="2329" max="2329" width="11.28515625" style="1" customWidth="1"/>
    <col min="2330" max="2330" width="10.85546875" style="1" customWidth="1"/>
    <col min="2331" max="2331" width="12.85546875" style="1" customWidth="1"/>
    <col min="2332" max="2333" width="12.42578125" style="1" customWidth="1"/>
    <col min="2334" max="2334" width="13.28515625" style="1" customWidth="1"/>
    <col min="2335" max="2335" width="10.7109375" style="1" customWidth="1"/>
    <col min="2336" max="2337" width="13" style="1" customWidth="1"/>
    <col min="2338" max="2338" width="15.28515625" style="1" customWidth="1"/>
    <col min="2339" max="2339" width="16.7109375" style="1" customWidth="1"/>
    <col min="2340" max="2340" width="31.42578125" style="1" customWidth="1"/>
    <col min="2341" max="2560" width="11.42578125" style="1"/>
    <col min="2561" max="2561" width="28.140625" style="1" customWidth="1"/>
    <col min="2562" max="2562" width="22.7109375" style="1" customWidth="1"/>
    <col min="2563" max="2563" width="21.7109375" style="1" customWidth="1"/>
    <col min="2564" max="2564" width="27.5703125" style="1" customWidth="1"/>
    <col min="2565" max="2566" width="23.85546875" style="1" customWidth="1"/>
    <col min="2567" max="2567" width="25.7109375" style="1" customWidth="1"/>
    <col min="2568" max="2571" width="24.28515625" style="1" customWidth="1"/>
    <col min="2572" max="2572" width="10.7109375" style="1" customWidth="1"/>
    <col min="2573" max="2573" width="9.7109375" style="1" customWidth="1"/>
    <col min="2574" max="2574" width="15.28515625" style="1" customWidth="1"/>
    <col min="2575" max="2575" width="20.7109375" style="1" customWidth="1"/>
    <col min="2576" max="2576" width="22.42578125" style="1" customWidth="1"/>
    <col min="2577" max="2577" width="21.5703125" style="1" customWidth="1"/>
    <col min="2578" max="2578" width="23.42578125" style="1" customWidth="1"/>
    <col min="2579" max="2579" width="21.28515625" style="1" customWidth="1"/>
    <col min="2580" max="2580" width="22.7109375" style="1" customWidth="1"/>
    <col min="2581" max="2581" width="19.42578125" style="1" customWidth="1"/>
    <col min="2582" max="2582" width="25.140625" style="1" customWidth="1"/>
    <col min="2583" max="2583" width="18.85546875" style="1" customWidth="1"/>
    <col min="2584" max="2584" width="18.7109375" style="1" customWidth="1"/>
    <col min="2585" max="2585" width="11.28515625" style="1" customWidth="1"/>
    <col min="2586" max="2586" width="10.85546875" style="1" customWidth="1"/>
    <col min="2587" max="2587" width="12.85546875" style="1" customWidth="1"/>
    <col min="2588" max="2589" width="12.42578125" style="1" customWidth="1"/>
    <col min="2590" max="2590" width="13.28515625" style="1" customWidth="1"/>
    <col min="2591" max="2591" width="10.7109375" style="1" customWidth="1"/>
    <col min="2592" max="2593" width="13" style="1" customWidth="1"/>
    <col min="2594" max="2594" width="15.28515625" style="1" customWidth="1"/>
    <col min="2595" max="2595" width="16.7109375" style="1" customWidth="1"/>
    <col min="2596" max="2596" width="31.42578125" style="1" customWidth="1"/>
    <col min="2597" max="2816" width="11.42578125" style="1"/>
    <col min="2817" max="2817" width="28.140625" style="1" customWidth="1"/>
    <col min="2818" max="2818" width="22.7109375" style="1" customWidth="1"/>
    <col min="2819" max="2819" width="21.7109375" style="1" customWidth="1"/>
    <col min="2820" max="2820" width="27.5703125" style="1" customWidth="1"/>
    <col min="2821" max="2822" width="23.85546875" style="1" customWidth="1"/>
    <col min="2823" max="2823" width="25.7109375" style="1" customWidth="1"/>
    <col min="2824" max="2827" width="24.28515625" style="1" customWidth="1"/>
    <col min="2828" max="2828" width="10.7109375" style="1" customWidth="1"/>
    <col min="2829" max="2829" width="9.7109375" style="1" customWidth="1"/>
    <col min="2830" max="2830" width="15.28515625" style="1" customWidth="1"/>
    <col min="2831" max="2831" width="20.7109375" style="1" customWidth="1"/>
    <col min="2832" max="2832" width="22.42578125" style="1" customWidth="1"/>
    <col min="2833" max="2833" width="21.5703125" style="1" customWidth="1"/>
    <col min="2834" max="2834" width="23.42578125" style="1" customWidth="1"/>
    <col min="2835" max="2835" width="21.28515625" style="1" customWidth="1"/>
    <col min="2836" max="2836" width="22.7109375" style="1" customWidth="1"/>
    <col min="2837" max="2837" width="19.42578125" style="1" customWidth="1"/>
    <col min="2838" max="2838" width="25.140625" style="1" customWidth="1"/>
    <col min="2839" max="2839" width="18.85546875" style="1" customWidth="1"/>
    <col min="2840" max="2840" width="18.7109375" style="1" customWidth="1"/>
    <col min="2841" max="2841" width="11.28515625" style="1" customWidth="1"/>
    <col min="2842" max="2842" width="10.85546875" style="1" customWidth="1"/>
    <col min="2843" max="2843" width="12.85546875" style="1" customWidth="1"/>
    <col min="2844" max="2845" width="12.42578125" style="1" customWidth="1"/>
    <col min="2846" max="2846" width="13.28515625" style="1" customWidth="1"/>
    <col min="2847" max="2847" width="10.7109375" style="1" customWidth="1"/>
    <col min="2848" max="2849" width="13" style="1" customWidth="1"/>
    <col min="2850" max="2850" width="15.28515625" style="1" customWidth="1"/>
    <col min="2851" max="2851" width="16.7109375" style="1" customWidth="1"/>
    <col min="2852" max="2852" width="31.42578125" style="1" customWidth="1"/>
    <col min="2853" max="3072" width="11.42578125" style="1"/>
    <col min="3073" max="3073" width="28.140625" style="1" customWidth="1"/>
    <col min="3074" max="3074" width="22.7109375" style="1" customWidth="1"/>
    <col min="3075" max="3075" width="21.7109375" style="1" customWidth="1"/>
    <col min="3076" max="3076" width="27.5703125" style="1" customWidth="1"/>
    <col min="3077" max="3078" width="23.85546875" style="1" customWidth="1"/>
    <col min="3079" max="3079" width="25.7109375" style="1" customWidth="1"/>
    <col min="3080" max="3083" width="24.28515625" style="1" customWidth="1"/>
    <col min="3084" max="3084" width="10.7109375" style="1" customWidth="1"/>
    <col min="3085" max="3085" width="9.7109375" style="1" customWidth="1"/>
    <col min="3086" max="3086" width="15.28515625" style="1" customWidth="1"/>
    <col min="3087" max="3087" width="20.7109375" style="1" customWidth="1"/>
    <col min="3088" max="3088" width="22.42578125" style="1" customWidth="1"/>
    <col min="3089" max="3089" width="21.5703125" style="1" customWidth="1"/>
    <col min="3090" max="3090" width="23.42578125" style="1" customWidth="1"/>
    <col min="3091" max="3091" width="21.28515625" style="1" customWidth="1"/>
    <col min="3092" max="3092" width="22.7109375" style="1" customWidth="1"/>
    <col min="3093" max="3093" width="19.42578125" style="1" customWidth="1"/>
    <col min="3094" max="3094" width="25.140625" style="1" customWidth="1"/>
    <col min="3095" max="3095" width="18.85546875" style="1" customWidth="1"/>
    <col min="3096" max="3096" width="18.7109375" style="1" customWidth="1"/>
    <col min="3097" max="3097" width="11.28515625" style="1" customWidth="1"/>
    <col min="3098" max="3098" width="10.85546875" style="1" customWidth="1"/>
    <col min="3099" max="3099" width="12.85546875" style="1" customWidth="1"/>
    <col min="3100" max="3101" width="12.42578125" style="1" customWidth="1"/>
    <col min="3102" max="3102" width="13.28515625" style="1" customWidth="1"/>
    <col min="3103" max="3103" width="10.7109375" style="1" customWidth="1"/>
    <col min="3104" max="3105" width="13" style="1" customWidth="1"/>
    <col min="3106" max="3106" width="15.28515625" style="1" customWidth="1"/>
    <col min="3107" max="3107" width="16.7109375" style="1" customWidth="1"/>
    <col min="3108" max="3108" width="31.42578125" style="1" customWidth="1"/>
    <col min="3109" max="3328" width="11.42578125" style="1"/>
    <col min="3329" max="3329" width="28.140625" style="1" customWidth="1"/>
    <col min="3330" max="3330" width="22.7109375" style="1" customWidth="1"/>
    <col min="3331" max="3331" width="21.7109375" style="1" customWidth="1"/>
    <col min="3332" max="3332" width="27.5703125" style="1" customWidth="1"/>
    <col min="3333" max="3334" width="23.85546875" style="1" customWidth="1"/>
    <col min="3335" max="3335" width="25.7109375" style="1" customWidth="1"/>
    <col min="3336" max="3339" width="24.28515625" style="1" customWidth="1"/>
    <col min="3340" max="3340" width="10.7109375" style="1" customWidth="1"/>
    <col min="3341" max="3341" width="9.7109375" style="1" customWidth="1"/>
    <col min="3342" max="3342" width="15.28515625" style="1" customWidth="1"/>
    <col min="3343" max="3343" width="20.7109375" style="1" customWidth="1"/>
    <col min="3344" max="3344" width="22.42578125" style="1" customWidth="1"/>
    <col min="3345" max="3345" width="21.5703125" style="1" customWidth="1"/>
    <col min="3346" max="3346" width="23.42578125" style="1" customWidth="1"/>
    <col min="3347" max="3347" width="21.28515625" style="1" customWidth="1"/>
    <col min="3348" max="3348" width="22.7109375" style="1" customWidth="1"/>
    <col min="3349" max="3349" width="19.42578125" style="1" customWidth="1"/>
    <col min="3350" max="3350" width="25.140625" style="1" customWidth="1"/>
    <col min="3351" max="3351" width="18.85546875" style="1" customWidth="1"/>
    <col min="3352" max="3352" width="18.7109375" style="1" customWidth="1"/>
    <col min="3353" max="3353" width="11.28515625" style="1" customWidth="1"/>
    <col min="3354" max="3354" width="10.85546875" style="1" customWidth="1"/>
    <col min="3355" max="3355" width="12.85546875" style="1" customWidth="1"/>
    <col min="3356" max="3357" width="12.42578125" style="1" customWidth="1"/>
    <col min="3358" max="3358" width="13.28515625" style="1" customWidth="1"/>
    <col min="3359" max="3359" width="10.7109375" style="1" customWidth="1"/>
    <col min="3360" max="3361" width="13" style="1" customWidth="1"/>
    <col min="3362" max="3362" width="15.28515625" style="1" customWidth="1"/>
    <col min="3363" max="3363" width="16.7109375" style="1" customWidth="1"/>
    <col min="3364" max="3364" width="31.42578125" style="1" customWidth="1"/>
    <col min="3365" max="3584" width="11.42578125" style="1"/>
    <col min="3585" max="3585" width="28.140625" style="1" customWidth="1"/>
    <col min="3586" max="3586" width="22.7109375" style="1" customWidth="1"/>
    <col min="3587" max="3587" width="21.7109375" style="1" customWidth="1"/>
    <col min="3588" max="3588" width="27.5703125" style="1" customWidth="1"/>
    <col min="3589" max="3590" width="23.85546875" style="1" customWidth="1"/>
    <col min="3591" max="3591" width="25.7109375" style="1" customWidth="1"/>
    <col min="3592" max="3595" width="24.28515625" style="1" customWidth="1"/>
    <col min="3596" max="3596" width="10.7109375" style="1" customWidth="1"/>
    <col min="3597" max="3597" width="9.7109375" style="1" customWidth="1"/>
    <col min="3598" max="3598" width="15.28515625" style="1" customWidth="1"/>
    <col min="3599" max="3599" width="20.7109375" style="1" customWidth="1"/>
    <col min="3600" max="3600" width="22.42578125" style="1" customWidth="1"/>
    <col min="3601" max="3601" width="21.5703125" style="1" customWidth="1"/>
    <col min="3602" max="3602" width="23.42578125" style="1" customWidth="1"/>
    <col min="3603" max="3603" width="21.28515625" style="1" customWidth="1"/>
    <col min="3604" max="3604" width="22.7109375" style="1" customWidth="1"/>
    <col min="3605" max="3605" width="19.42578125" style="1" customWidth="1"/>
    <col min="3606" max="3606" width="25.140625" style="1" customWidth="1"/>
    <col min="3607" max="3607" width="18.85546875" style="1" customWidth="1"/>
    <col min="3608" max="3608" width="18.7109375" style="1" customWidth="1"/>
    <col min="3609" max="3609" width="11.28515625" style="1" customWidth="1"/>
    <col min="3610" max="3610" width="10.85546875" style="1" customWidth="1"/>
    <col min="3611" max="3611" width="12.85546875" style="1" customWidth="1"/>
    <col min="3612" max="3613" width="12.42578125" style="1" customWidth="1"/>
    <col min="3614" max="3614" width="13.28515625" style="1" customWidth="1"/>
    <col min="3615" max="3615" width="10.7109375" style="1" customWidth="1"/>
    <col min="3616" max="3617" width="13" style="1" customWidth="1"/>
    <col min="3618" max="3618" width="15.28515625" style="1" customWidth="1"/>
    <col min="3619" max="3619" width="16.7109375" style="1" customWidth="1"/>
    <col min="3620" max="3620" width="31.42578125" style="1" customWidth="1"/>
    <col min="3621" max="3840" width="11.42578125" style="1"/>
    <col min="3841" max="3841" width="28.140625" style="1" customWidth="1"/>
    <col min="3842" max="3842" width="22.7109375" style="1" customWidth="1"/>
    <col min="3843" max="3843" width="21.7109375" style="1" customWidth="1"/>
    <col min="3844" max="3844" width="27.5703125" style="1" customWidth="1"/>
    <col min="3845" max="3846" width="23.85546875" style="1" customWidth="1"/>
    <col min="3847" max="3847" width="25.7109375" style="1" customWidth="1"/>
    <col min="3848" max="3851" width="24.28515625" style="1" customWidth="1"/>
    <col min="3852" max="3852" width="10.7109375" style="1" customWidth="1"/>
    <col min="3853" max="3853" width="9.7109375" style="1" customWidth="1"/>
    <col min="3854" max="3854" width="15.28515625" style="1" customWidth="1"/>
    <col min="3855" max="3855" width="20.7109375" style="1" customWidth="1"/>
    <col min="3856" max="3856" width="22.42578125" style="1" customWidth="1"/>
    <col min="3857" max="3857" width="21.5703125" style="1" customWidth="1"/>
    <col min="3858" max="3858" width="23.42578125" style="1" customWidth="1"/>
    <col min="3859" max="3859" width="21.28515625" style="1" customWidth="1"/>
    <col min="3860" max="3860" width="22.7109375" style="1" customWidth="1"/>
    <col min="3861" max="3861" width="19.42578125" style="1" customWidth="1"/>
    <col min="3862" max="3862" width="25.140625" style="1" customWidth="1"/>
    <col min="3863" max="3863" width="18.85546875" style="1" customWidth="1"/>
    <col min="3864" max="3864" width="18.7109375" style="1" customWidth="1"/>
    <col min="3865" max="3865" width="11.28515625" style="1" customWidth="1"/>
    <col min="3866" max="3866" width="10.85546875" style="1" customWidth="1"/>
    <col min="3867" max="3867" width="12.85546875" style="1" customWidth="1"/>
    <col min="3868" max="3869" width="12.42578125" style="1" customWidth="1"/>
    <col min="3870" max="3870" width="13.28515625" style="1" customWidth="1"/>
    <col min="3871" max="3871" width="10.7109375" style="1" customWidth="1"/>
    <col min="3872" max="3873" width="13" style="1" customWidth="1"/>
    <col min="3874" max="3874" width="15.28515625" style="1" customWidth="1"/>
    <col min="3875" max="3875" width="16.7109375" style="1" customWidth="1"/>
    <col min="3876" max="3876" width="31.42578125" style="1" customWidth="1"/>
    <col min="3877" max="4096" width="11.42578125" style="1"/>
    <col min="4097" max="4097" width="28.140625" style="1" customWidth="1"/>
    <col min="4098" max="4098" width="22.7109375" style="1" customWidth="1"/>
    <col min="4099" max="4099" width="21.7109375" style="1" customWidth="1"/>
    <col min="4100" max="4100" width="27.5703125" style="1" customWidth="1"/>
    <col min="4101" max="4102" width="23.85546875" style="1" customWidth="1"/>
    <col min="4103" max="4103" width="25.7109375" style="1" customWidth="1"/>
    <col min="4104" max="4107" width="24.28515625" style="1" customWidth="1"/>
    <col min="4108" max="4108" width="10.7109375" style="1" customWidth="1"/>
    <col min="4109" max="4109" width="9.7109375" style="1" customWidth="1"/>
    <col min="4110" max="4110" width="15.28515625" style="1" customWidth="1"/>
    <col min="4111" max="4111" width="20.7109375" style="1" customWidth="1"/>
    <col min="4112" max="4112" width="22.42578125" style="1" customWidth="1"/>
    <col min="4113" max="4113" width="21.5703125" style="1" customWidth="1"/>
    <col min="4114" max="4114" width="23.42578125" style="1" customWidth="1"/>
    <col min="4115" max="4115" width="21.28515625" style="1" customWidth="1"/>
    <col min="4116" max="4116" width="22.7109375" style="1" customWidth="1"/>
    <col min="4117" max="4117" width="19.42578125" style="1" customWidth="1"/>
    <col min="4118" max="4118" width="25.140625" style="1" customWidth="1"/>
    <col min="4119" max="4119" width="18.85546875" style="1" customWidth="1"/>
    <col min="4120" max="4120" width="18.7109375" style="1" customWidth="1"/>
    <col min="4121" max="4121" width="11.28515625" style="1" customWidth="1"/>
    <col min="4122" max="4122" width="10.85546875" style="1" customWidth="1"/>
    <col min="4123" max="4123" width="12.85546875" style="1" customWidth="1"/>
    <col min="4124" max="4125" width="12.42578125" style="1" customWidth="1"/>
    <col min="4126" max="4126" width="13.28515625" style="1" customWidth="1"/>
    <col min="4127" max="4127" width="10.7109375" style="1" customWidth="1"/>
    <col min="4128" max="4129" width="13" style="1" customWidth="1"/>
    <col min="4130" max="4130" width="15.28515625" style="1" customWidth="1"/>
    <col min="4131" max="4131" width="16.7109375" style="1" customWidth="1"/>
    <col min="4132" max="4132" width="31.42578125" style="1" customWidth="1"/>
    <col min="4133" max="4352" width="11.42578125" style="1"/>
    <col min="4353" max="4353" width="28.140625" style="1" customWidth="1"/>
    <col min="4354" max="4354" width="22.7109375" style="1" customWidth="1"/>
    <col min="4355" max="4355" width="21.7109375" style="1" customWidth="1"/>
    <col min="4356" max="4356" width="27.5703125" style="1" customWidth="1"/>
    <col min="4357" max="4358" width="23.85546875" style="1" customWidth="1"/>
    <col min="4359" max="4359" width="25.7109375" style="1" customWidth="1"/>
    <col min="4360" max="4363" width="24.28515625" style="1" customWidth="1"/>
    <col min="4364" max="4364" width="10.7109375" style="1" customWidth="1"/>
    <col min="4365" max="4365" width="9.7109375" style="1" customWidth="1"/>
    <col min="4366" max="4366" width="15.28515625" style="1" customWidth="1"/>
    <col min="4367" max="4367" width="20.7109375" style="1" customWidth="1"/>
    <col min="4368" max="4368" width="22.42578125" style="1" customWidth="1"/>
    <col min="4369" max="4369" width="21.5703125" style="1" customWidth="1"/>
    <col min="4370" max="4370" width="23.42578125" style="1" customWidth="1"/>
    <col min="4371" max="4371" width="21.28515625" style="1" customWidth="1"/>
    <col min="4372" max="4372" width="22.7109375" style="1" customWidth="1"/>
    <col min="4373" max="4373" width="19.42578125" style="1" customWidth="1"/>
    <col min="4374" max="4374" width="25.140625" style="1" customWidth="1"/>
    <col min="4375" max="4375" width="18.85546875" style="1" customWidth="1"/>
    <col min="4376" max="4376" width="18.7109375" style="1" customWidth="1"/>
    <col min="4377" max="4377" width="11.28515625" style="1" customWidth="1"/>
    <col min="4378" max="4378" width="10.85546875" style="1" customWidth="1"/>
    <col min="4379" max="4379" width="12.85546875" style="1" customWidth="1"/>
    <col min="4380" max="4381" width="12.42578125" style="1" customWidth="1"/>
    <col min="4382" max="4382" width="13.28515625" style="1" customWidth="1"/>
    <col min="4383" max="4383" width="10.7109375" style="1" customWidth="1"/>
    <col min="4384" max="4385" width="13" style="1" customWidth="1"/>
    <col min="4386" max="4386" width="15.28515625" style="1" customWidth="1"/>
    <col min="4387" max="4387" width="16.7109375" style="1" customWidth="1"/>
    <col min="4388" max="4388" width="31.42578125" style="1" customWidth="1"/>
    <col min="4389" max="4608" width="11.42578125" style="1"/>
    <col min="4609" max="4609" width="28.140625" style="1" customWidth="1"/>
    <col min="4610" max="4610" width="22.7109375" style="1" customWidth="1"/>
    <col min="4611" max="4611" width="21.7109375" style="1" customWidth="1"/>
    <col min="4612" max="4612" width="27.5703125" style="1" customWidth="1"/>
    <col min="4613" max="4614" width="23.85546875" style="1" customWidth="1"/>
    <col min="4615" max="4615" width="25.7109375" style="1" customWidth="1"/>
    <col min="4616" max="4619" width="24.28515625" style="1" customWidth="1"/>
    <col min="4620" max="4620" width="10.7109375" style="1" customWidth="1"/>
    <col min="4621" max="4621" width="9.7109375" style="1" customWidth="1"/>
    <col min="4622" max="4622" width="15.28515625" style="1" customWidth="1"/>
    <col min="4623" max="4623" width="20.7109375" style="1" customWidth="1"/>
    <col min="4624" max="4624" width="22.42578125" style="1" customWidth="1"/>
    <col min="4625" max="4625" width="21.5703125" style="1" customWidth="1"/>
    <col min="4626" max="4626" width="23.42578125" style="1" customWidth="1"/>
    <col min="4627" max="4627" width="21.28515625" style="1" customWidth="1"/>
    <col min="4628" max="4628" width="22.7109375" style="1" customWidth="1"/>
    <col min="4629" max="4629" width="19.42578125" style="1" customWidth="1"/>
    <col min="4630" max="4630" width="25.140625" style="1" customWidth="1"/>
    <col min="4631" max="4631" width="18.85546875" style="1" customWidth="1"/>
    <col min="4632" max="4632" width="18.7109375" style="1" customWidth="1"/>
    <col min="4633" max="4633" width="11.28515625" style="1" customWidth="1"/>
    <col min="4634" max="4634" width="10.85546875" style="1" customWidth="1"/>
    <col min="4635" max="4635" width="12.85546875" style="1" customWidth="1"/>
    <col min="4636" max="4637" width="12.42578125" style="1" customWidth="1"/>
    <col min="4638" max="4638" width="13.28515625" style="1" customWidth="1"/>
    <col min="4639" max="4639" width="10.7109375" style="1" customWidth="1"/>
    <col min="4640" max="4641" width="13" style="1" customWidth="1"/>
    <col min="4642" max="4642" width="15.28515625" style="1" customWidth="1"/>
    <col min="4643" max="4643" width="16.7109375" style="1" customWidth="1"/>
    <col min="4644" max="4644" width="31.42578125" style="1" customWidth="1"/>
    <col min="4645" max="4864" width="11.42578125" style="1"/>
    <col min="4865" max="4865" width="28.140625" style="1" customWidth="1"/>
    <col min="4866" max="4866" width="22.7109375" style="1" customWidth="1"/>
    <col min="4867" max="4867" width="21.7109375" style="1" customWidth="1"/>
    <col min="4868" max="4868" width="27.5703125" style="1" customWidth="1"/>
    <col min="4869" max="4870" width="23.85546875" style="1" customWidth="1"/>
    <col min="4871" max="4871" width="25.7109375" style="1" customWidth="1"/>
    <col min="4872" max="4875" width="24.28515625" style="1" customWidth="1"/>
    <col min="4876" max="4876" width="10.7109375" style="1" customWidth="1"/>
    <col min="4877" max="4877" width="9.7109375" style="1" customWidth="1"/>
    <col min="4878" max="4878" width="15.28515625" style="1" customWidth="1"/>
    <col min="4879" max="4879" width="20.7109375" style="1" customWidth="1"/>
    <col min="4880" max="4880" width="22.42578125" style="1" customWidth="1"/>
    <col min="4881" max="4881" width="21.5703125" style="1" customWidth="1"/>
    <col min="4882" max="4882" width="23.42578125" style="1" customWidth="1"/>
    <col min="4883" max="4883" width="21.28515625" style="1" customWidth="1"/>
    <col min="4884" max="4884" width="22.7109375" style="1" customWidth="1"/>
    <col min="4885" max="4885" width="19.42578125" style="1" customWidth="1"/>
    <col min="4886" max="4886" width="25.140625" style="1" customWidth="1"/>
    <col min="4887" max="4887" width="18.85546875" style="1" customWidth="1"/>
    <col min="4888" max="4888" width="18.7109375" style="1" customWidth="1"/>
    <col min="4889" max="4889" width="11.28515625" style="1" customWidth="1"/>
    <col min="4890" max="4890" width="10.85546875" style="1" customWidth="1"/>
    <col min="4891" max="4891" width="12.85546875" style="1" customWidth="1"/>
    <col min="4892" max="4893" width="12.42578125" style="1" customWidth="1"/>
    <col min="4894" max="4894" width="13.28515625" style="1" customWidth="1"/>
    <col min="4895" max="4895" width="10.7109375" style="1" customWidth="1"/>
    <col min="4896" max="4897" width="13" style="1" customWidth="1"/>
    <col min="4898" max="4898" width="15.28515625" style="1" customWidth="1"/>
    <col min="4899" max="4899" width="16.7109375" style="1" customWidth="1"/>
    <col min="4900" max="4900" width="31.42578125" style="1" customWidth="1"/>
    <col min="4901" max="5120" width="11.42578125" style="1"/>
    <col min="5121" max="5121" width="28.140625" style="1" customWidth="1"/>
    <col min="5122" max="5122" width="22.7109375" style="1" customWidth="1"/>
    <col min="5123" max="5123" width="21.7109375" style="1" customWidth="1"/>
    <col min="5124" max="5124" width="27.5703125" style="1" customWidth="1"/>
    <col min="5125" max="5126" width="23.85546875" style="1" customWidth="1"/>
    <col min="5127" max="5127" width="25.7109375" style="1" customWidth="1"/>
    <col min="5128" max="5131" width="24.28515625" style="1" customWidth="1"/>
    <col min="5132" max="5132" width="10.7109375" style="1" customWidth="1"/>
    <col min="5133" max="5133" width="9.7109375" style="1" customWidth="1"/>
    <col min="5134" max="5134" width="15.28515625" style="1" customWidth="1"/>
    <col min="5135" max="5135" width="20.7109375" style="1" customWidth="1"/>
    <col min="5136" max="5136" width="22.42578125" style="1" customWidth="1"/>
    <col min="5137" max="5137" width="21.5703125" style="1" customWidth="1"/>
    <col min="5138" max="5138" width="23.42578125" style="1" customWidth="1"/>
    <col min="5139" max="5139" width="21.28515625" style="1" customWidth="1"/>
    <col min="5140" max="5140" width="22.7109375" style="1" customWidth="1"/>
    <col min="5141" max="5141" width="19.42578125" style="1" customWidth="1"/>
    <col min="5142" max="5142" width="25.140625" style="1" customWidth="1"/>
    <col min="5143" max="5143" width="18.85546875" style="1" customWidth="1"/>
    <col min="5144" max="5144" width="18.7109375" style="1" customWidth="1"/>
    <col min="5145" max="5145" width="11.28515625" style="1" customWidth="1"/>
    <col min="5146" max="5146" width="10.85546875" style="1" customWidth="1"/>
    <col min="5147" max="5147" width="12.85546875" style="1" customWidth="1"/>
    <col min="5148" max="5149" width="12.42578125" style="1" customWidth="1"/>
    <col min="5150" max="5150" width="13.28515625" style="1" customWidth="1"/>
    <col min="5151" max="5151" width="10.7109375" style="1" customWidth="1"/>
    <col min="5152" max="5153" width="13" style="1" customWidth="1"/>
    <col min="5154" max="5154" width="15.28515625" style="1" customWidth="1"/>
    <col min="5155" max="5155" width="16.7109375" style="1" customWidth="1"/>
    <col min="5156" max="5156" width="31.42578125" style="1" customWidth="1"/>
    <col min="5157" max="5376" width="11.42578125" style="1"/>
    <col min="5377" max="5377" width="28.140625" style="1" customWidth="1"/>
    <col min="5378" max="5378" width="22.7109375" style="1" customWidth="1"/>
    <col min="5379" max="5379" width="21.7109375" style="1" customWidth="1"/>
    <col min="5380" max="5380" width="27.5703125" style="1" customWidth="1"/>
    <col min="5381" max="5382" width="23.85546875" style="1" customWidth="1"/>
    <col min="5383" max="5383" width="25.7109375" style="1" customWidth="1"/>
    <col min="5384" max="5387" width="24.28515625" style="1" customWidth="1"/>
    <col min="5388" max="5388" width="10.7109375" style="1" customWidth="1"/>
    <col min="5389" max="5389" width="9.7109375" style="1" customWidth="1"/>
    <col min="5390" max="5390" width="15.28515625" style="1" customWidth="1"/>
    <col min="5391" max="5391" width="20.7109375" style="1" customWidth="1"/>
    <col min="5392" max="5392" width="22.42578125" style="1" customWidth="1"/>
    <col min="5393" max="5393" width="21.5703125" style="1" customWidth="1"/>
    <col min="5394" max="5394" width="23.42578125" style="1" customWidth="1"/>
    <col min="5395" max="5395" width="21.28515625" style="1" customWidth="1"/>
    <col min="5396" max="5396" width="22.7109375" style="1" customWidth="1"/>
    <col min="5397" max="5397" width="19.42578125" style="1" customWidth="1"/>
    <col min="5398" max="5398" width="25.140625" style="1" customWidth="1"/>
    <col min="5399" max="5399" width="18.85546875" style="1" customWidth="1"/>
    <col min="5400" max="5400" width="18.7109375" style="1" customWidth="1"/>
    <col min="5401" max="5401" width="11.28515625" style="1" customWidth="1"/>
    <col min="5402" max="5402" width="10.85546875" style="1" customWidth="1"/>
    <col min="5403" max="5403" width="12.85546875" style="1" customWidth="1"/>
    <col min="5404" max="5405" width="12.42578125" style="1" customWidth="1"/>
    <col min="5406" max="5406" width="13.28515625" style="1" customWidth="1"/>
    <col min="5407" max="5407" width="10.7109375" style="1" customWidth="1"/>
    <col min="5408" max="5409" width="13" style="1" customWidth="1"/>
    <col min="5410" max="5410" width="15.28515625" style="1" customWidth="1"/>
    <col min="5411" max="5411" width="16.7109375" style="1" customWidth="1"/>
    <col min="5412" max="5412" width="31.42578125" style="1" customWidth="1"/>
    <col min="5413" max="5632" width="11.42578125" style="1"/>
    <col min="5633" max="5633" width="28.140625" style="1" customWidth="1"/>
    <col min="5634" max="5634" width="22.7109375" style="1" customWidth="1"/>
    <col min="5635" max="5635" width="21.7109375" style="1" customWidth="1"/>
    <col min="5636" max="5636" width="27.5703125" style="1" customWidth="1"/>
    <col min="5637" max="5638" width="23.85546875" style="1" customWidth="1"/>
    <col min="5639" max="5639" width="25.7109375" style="1" customWidth="1"/>
    <col min="5640" max="5643" width="24.28515625" style="1" customWidth="1"/>
    <col min="5644" max="5644" width="10.7109375" style="1" customWidth="1"/>
    <col min="5645" max="5645" width="9.7109375" style="1" customWidth="1"/>
    <col min="5646" max="5646" width="15.28515625" style="1" customWidth="1"/>
    <col min="5647" max="5647" width="20.7109375" style="1" customWidth="1"/>
    <col min="5648" max="5648" width="22.42578125" style="1" customWidth="1"/>
    <col min="5649" max="5649" width="21.5703125" style="1" customWidth="1"/>
    <col min="5650" max="5650" width="23.42578125" style="1" customWidth="1"/>
    <col min="5651" max="5651" width="21.28515625" style="1" customWidth="1"/>
    <col min="5652" max="5652" width="22.7109375" style="1" customWidth="1"/>
    <col min="5653" max="5653" width="19.42578125" style="1" customWidth="1"/>
    <col min="5654" max="5654" width="25.140625" style="1" customWidth="1"/>
    <col min="5655" max="5655" width="18.85546875" style="1" customWidth="1"/>
    <col min="5656" max="5656" width="18.7109375" style="1" customWidth="1"/>
    <col min="5657" max="5657" width="11.28515625" style="1" customWidth="1"/>
    <col min="5658" max="5658" width="10.85546875" style="1" customWidth="1"/>
    <col min="5659" max="5659" width="12.85546875" style="1" customWidth="1"/>
    <col min="5660" max="5661" width="12.42578125" style="1" customWidth="1"/>
    <col min="5662" max="5662" width="13.28515625" style="1" customWidth="1"/>
    <col min="5663" max="5663" width="10.7109375" style="1" customWidth="1"/>
    <col min="5664" max="5665" width="13" style="1" customWidth="1"/>
    <col min="5666" max="5666" width="15.28515625" style="1" customWidth="1"/>
    <col min="5667" max="5667" width="16.7109375" style="1" customWidth="1"/>
    <col min="5668" max="5668" width="31.42578125" style="1" customWidth="1"/>
    <col min="5669" max="5888" width="11.42578125" style="1"/>
    <col min="5889" max="5889" width="28.140625" style="1" customWidth="1"/>
    <col min="5890" max="5890" width="22.7109375" style="1" customWidth="1"/>
    <col min="5891" max="5891" width="21.7109375" style="1" customWidth="1"/>
    <col min="5892" max="5892" width="27.5703125" style="1" customWidth="1"/>
    <col min="5893" max="5894" width="23.85546875" style="1" customWidth="1"/>
    <col min="5895" max="5895" width="25.7109375" style="1" customWidth="1"/>
    <col min="5896" max="5899" width="24.28515625" style="1" customWidth="1"/>
    <col min="5900" max="5900" width="10.7109375" style="1" customWidth="1"/>
    <col min="5901" max="5901" width="9.7109375" style="1" customWidth="1"/>
    <col min="5902" max="5902" width="15.28515625" style="1" customWidth="1"/>
    <col min="5903" max="5903" width="20.7109375" style="1" customWidth="1"/>
    <col min="5904" max="5904" width="22.42578125" style="1" customWidth="1"/>
    <col min="5905" max="5905" width="21.5703125" style="1" customWidth="1"/>
    <col min="5906" max="5906" width="23.42578125" style="1" customWidth="1"/>
    <col min="5907" max="5907" width="21.28515625" style="1" customWidth="1"/>
    <col min="5908" max="5908" width="22.7109375" style="1" customWidth="1"/>
    <col min="5909" max="5909" width="19.42578125" style="1" customWidth="1"/>
    <col min="5910" max="5910" width="25.140625" style="1" customWidth="1"/>
    <col min="5911" max="5911" width="18.85546875" style="1" customWidth="1"/>
    <col min="5912" max="5912" width="18.7109375" style="1" customWidth="1"/>
    <col min="5913" max="5913" width="11.28515625" style="1" customWidth="1"/>
    <col min="5914" max="5914" width="10.85546875" style="1" customWidth="1"/>
    <col min="5915" max="5915" width="12.85546875" style="1" customWidth="1"/>
    <col min="5916" max="5917" width="12.42578125" style="1" customWidth="1"/>
    <col min="5918" max="5918" width="13.28515625" style="1" customWidth="1"/>
    <col min="5919" max="5919" width="10.7109375" style="1" customWidth="1"/>
    <col min="5920" max="5921" width="13" style="1" customWidth="1"/>
    <col min="5922" max="5922" width="15.28515625" style="1" customWidth="1"/>
    <col min="5923" max="5923" width="16.7109375" style="1" customWidth="1"/>
    <col min="5924" max="5924" width="31.42578125" style="1" customWidth="1"/>
    <col min="5925" max="6144" width="11.42578125" style="1"/>
    <col min="6145" max="6145" width="28.140625" style="1" customWidth="1"/>
    <col min="6146" max="6146" width="22.7109375" style="1" customWidth="1"/>
    <col min="6147" max="6147" width="21.7109375" style="1" customWidth="1"/>
    <col min="6148" max="6148" width="27.5703125" style="1" customWidth="1"/>
    <col min="6149" max="6150" width="23.85546875" style="1" customWidth="1"/>
    <col min="6151" max="6151" width="25.7109375" style="1" customWidth="1"/>
    <col min="6152" max="6155" width="24.28515625" style="1" customWidth="1"/>
    <col min="6156" max="6156" width="10.7109375" style="1" customWidth="1"/>
    <col min="6157" max="6157" width="9.7109375" style="1" customWidth="1"/>
    <col min="6158" max="6158" width="15.28515625" style="1" customWidth="1"/>
    <col min="6159" max="6159" width="20.7109375" style="1" customWidth="1"/>
    <col min="6160" max="6160" width="22.42578125" style="1" customWidth="1"/>
    <col min="6161" max="6161" width="21.5703125" style="1" customWidth="1"/>
    <col min="6162" max="6162" width="23.42578125" style="1" customWidth="1"/>
    <col min="6163" max="6163" width="21.28515625" style="1" customWidth="1"/>
    <col min="6164" max="6164" width="22.7109375" style="1" customWidth="1"/>
    <col min="6165" max="6165" width="19.42578125" style="1" customWidth="1"/>
    <col min="6166" max="6166" width="25.140625" style="1" customWidth="1"/>
    <col min="6167" max="6167" width="18.85546875" style="1" customWidth="1"/>
    <col min="6168" max="6168" width="18.7109375" style="1" customWidth="1"/>
    <col min="6169" max="6169" width="11.28515625" style="1" customWidth="1"/>
    <col min="6170" max="6170" width="10.85546875" style="1" customWidth="1"/>
    <col min="6171" max="6171" width="12.85546875" style="1" customWidth="1"/>
    <col min="6172" max="6173" width="12.42578125" style="1" customWidth="1"/>
    <col min="6174" max="6174" width="13.28515625" style="1" customWidth="1"/>
    <col min="6175" max="6175" width="10.7109375" style="1" customWidth="1"/>
    <col min="6176" max="6177" width="13" style="1" customWidth="1"/>
    <col min="6178" max="6178" width="15.28515625" style="1" customWidth="1"/>
    <col min="6179" max="6179" width="16.7109375" style="1" customWidth="1"/>
    <col min="6180" max="6180" width="31.42578125" style="1" customWidth="1"/>
    <col min="6181" max="6400" width="11.42578125" style="1"/>
    <col min="6401" max="6401" width="28.140625" style="1" customWidth="1"/>
    <col min="6402" max="6402" width="22.7109375" style="1" customWidth="1"/>
    <col min="6403" max="6403" width="21.7109375" style="1" customWidth="1"/>
    <col min="6404" max="6404" width="27.5703125" style="1" customWidth="1"/>
    <col min="6405" max="6406" width="23.85546875" style="1" customWidth="1"/>
    <col min="6407" max="6407" width="25.7109375" style="1" customWidth="1"/>
    <col min="6408" max="6411" width="24.28515625" style="1" customWidth="1"/>
    <col min="6412" max="6412" width="10.7109375" style="1" customWidth="1"/>
    <col min="6413" max="6413" width="9.7109375" style="1" customWidth="1"/>
    <col min="6414" max="6414" width="15.28515625" style="1" customWidth="1"/>
    <col min="6415" max="6415" width="20.7109375" style="1" customWidth="1"/>
    <col min="6416" max="6416" width="22.42578125" style="1" customWidth="1"/>
    <col min="6417" max="6417" width="21.5703125" style="1" customWidth="1"/>
    <col min="6418" max="6418" width="23.42578125" style="1" customWidth="1"/>
    <col min="6419" max="6419" width="21.28515625" style="1" customWidth="1"/>
    <col min="6420" max="6420" width="22.7109375" style="1" customWidth="1"/>
    <col min="6421" max="6421" width="19.42578125" style="1" customWidth="1"/>
    <col min="6422" max="6422" width="25.140625" style="1" customWidth="1"/>
    <col min="6423" max="6423" width="18.85546875" style="1" customWidth="1"/>
    <col min="6424" max="6424" width="18.7109375" style="1" customWidth="1"/>
    <col min="6425" max="6425" width="11.28515625" style="1" customWidth="1"/>
    <col min="6426" max="6426" width="10.85546875" style="1" customWidth="1"/>
    <col min="6427" max="6427" width="12.85546875" style="1" customWidth="1"/>
    <col min="6428" max="6429" width="12.42578125" style="1" customWidth="1"/>
    <col min="6430" max="6430" width="13.28515625" style="1" customWidth="1"/>
    <col min="6431" max="6431" width="10.7109375" style="1" customWidth="1"/>
    <col min="6432" max="6433" width="13" style="1" customWidth="1"/>
    <col min="6434" max="6434" width="15.28515625" style="1" customWidth="1"/>
    <col min="6435" max="6435" width="16.7109375" style="1" customWidth="1"/>
    <col min="6436" max="6436" width="31.42578125" style="1" customWidth="1"/>
    <col min="6437" max="6656" width="11.42578125" style="1"/>
    <col min="6657" max="6657" width="28.140625" style="1" customWidth="1"/>
    <col min="6658" max="6658" width="22.7109375" style="1" customWidth="1"/>
    <col min="6659" max="6659" width="21.7109375" style="1" customWidth="1"/>
    <col min="6660" max="6660" width="27.5703125" style="1" customWidth="1"/>
    <col min="6661" max="6662" width="23.85546875" style="1" customWidth="1"/>
    <col min="6663" max="6663" width="25.7109375" style="1" customWidth="1"/>
    <col min="6664" max="6667" width="24.28515625" style="1" customWidth="1"/>
    <col min="6668" max="6668" width="10.7109375" style="1" customWidth="1"/>
    <col min="6669" max="6669" width="9.7109375" style="1" customWidth="1"/>
    <col min="6670" max="6670" width="15.28515625" style="1" customWidth="1"/>
    <col min="6671" max="6671" width="20.7109375" style="1" customWidth="1"/>
    <col min="6672" max="6672" width="22.42578125" style="1" customWidth="1"/>
    <col min="6673" max="6673" width="21.5703125" style="1" customWidth="1"/>
    <col min="6674" max="6674" width="23.42578125" style="1" customWidth="1"/>
    <col min="6675" max="6675" width="21.28515625" style="1" customWidth="1"/>
    <col min="6676" max="6676" width="22.7109375" style="1" customWidth="1"/>
    <col min="6677" max="6677" width="19.42578125" style="1" customWidth="1"/>
    <col min="6678" max="6678" width="25.140625" style="1" customWidth="1"/>
    <col min="6679" max="6679" width="18.85546875" style="1" customWidth="1"/>
    <col min="6680" max="6680" width="18.7109375" style="1" customWidth="1"/>
    <col min="6681" max="6681" width="11.28515625" style="1" customWidth="1"/>
    <col min="6682" max="6682" width="10.85546875" style="1" customWidth="1"/>
    <col min="6683" max="6683" width="12.85546875" style="1" customWidth="1"/>
    <col min="6684" max="6685" width="12.42578125" style="1" customWidth="1"/>
    <col min="6686" max="6686" width="13.28515625" style="1" customWidth="1"/>
    <col min="6687" max="6687" width="10.7109375" style="1" customWidth="1"/>
    <col min="6688" max="6689" width="13" style="1" customWidth="1"/>
    <col min="6690" max="6690" width="15.28515625" style="1" customWidth="1"/>
    <col min="6691" max="6691" width="16.7109375" style="1" customWidth="1"/>
    <col min="6692" max="6692" width="31.42578125" style="1" customWidth="1"/>
    <col min="6693" max="6912" width="11.42578125" style="1"/>
    <col min="6913" max="6913" width="28.140625" style="1" customWidth="1"/>
    <col min="6914" max="6914" width="22.7109375" style="1" customWidth="1"/>
    <col min="6915" max="6915" width="21.7109375" style="1" customWidth="1"/>
    <col min="6916" max="6916" width="27.5703125" style="1" customWidth="1"/>
    <col min="6917" max="6918" width="23.85546875" style="1" customWidth="1"/>
    <col min="6919" max="6919" width="25.7109375" style="1" customWidth="1"/>
    <col min="6920" max="6923" width="24.28515625" style="1" customWidth="1"/>
    <col min="6924" max="6924" width="10.7109375" style="1" customWidth="1"/>
    <col min="6925" max="6925" width="9.7109375" style="1" customWidth="1"/>
    <col min="6926" max="6926" width="15.28515625" style="1" customWidth="1"/>
    <col min="6927" max="6927" width="20.7109375" style="1" customWidth="1"/>
    <col min="6928" max="6928" width="22.42578125" style="1" customWidth="1"/>
    <col min="6929" max="6929" width="21.5703125" style="1" customWidth="1"/>
    <col min="6930" max="6930" width="23.42578125" style="1" customWidth="1"/>
    <col min="6931" max="6931" width="21.28515625" style="1" customWidth="1"/>
    <col min="6932" max="6932" width="22.7109375" style="1" customWidth="1"/>
    <col min="6933" max="6933" width="19.42578125" style="1" customWidth="1"/>
    <col min="6934" max="6934" width="25.140625" style="1" customWidth="1"/>
    <col min="6935" max="6935" width="18.85546875" style="1" customWidth="1"/>
    <col min="6936" max="6936" width="18.7109375" style="1" customWidth="1"/>
    <col min="6937" max="6937" width="11.28515625" style="1" customWidth="1"/>
    <col min="6938" max="6938" width="10.85546875" style="1" customWidth="1"/>
    <col min="6939" max="6939" width="12.85546875" style="1" customWidth="1"/>
    <col min="6940" max="6941" width="12.42578125" style="1" customWidth="1"/>
    <col min="6942" max="6942" width="13.28515625" style="1" customWidth="1"/>
    <col min="6943" max="6943" width="10.7109375" style="1" customWidth="1"/>
    <col min="6944" max="6945" width="13" style="1" customWidth="1"/>
    <col min="6946" max="6946" width="15.28515625" style="1" customWidth="1"/>
    <col min="6947" max="6947" width="16.7109375" style="1" customWidth="1"/>
    <col min="6948" max="6948" width="31.42578125" style="1" customWidth="1"/>
    <col min="6949" max="7168" width="11.42578125" style="1"/>
    <col min="7169" max="7169" width="28.140625" style="1" customWidth="1"/>
    <col min="7170" max="7170" width="22.7109375" style="1" customWidth="1"/>
    <col min="7171" max="7171" width="21.7109375" style="1" customWidth="1"/>
    <col min="7172" max="7172" width="27.5703125" style="1" customWidth="1"/>
    <col min="7173" max="7174" width="23.85546875" style="1" customWidth="1"/>
    <col min="7175" max="7175" width="25.7109375" style="1" customWidth="1"/>
    <col min="7176" max="7179" width="24.28515625" style="1" customWidth="1"/>
    <col min="7180" max="7180" width="10.7109375" style="1" customWidth="1"/>
    <col min="7181" max="7181" width="9.7109375" style="1" customWidth="1"/>
    <col min="7182" max="7182" width="15.28515625" style="1" customWidth="1"/>
    <col min="7183" max="7183" width="20.7109375" style="1" customWidth="1"/>
    <col min="7184" max="7184" width="22.42578125" style="1" customWidth="1"/>
    <col min="7185" max="7185" width="21.5703125" style="1" customWidth="1"/>
    <col min="7186" max="7186" width="23.42578125" style="1" customWidth="1"/>
    <col min="7187" max="7187" width="21.28515625" style="1" customWidth="1"/>
    <col min="7188" max="7188" width="22.7109375" style="1" customWidth="1"/>
    <col min="7189" max="7189" width="19.42578125" style="1" customWidth="1"/>
    <col min="7190" max="7190" width="25.140625" style="1" customWidth="1"/>
    <col min="7191" max="7191" width="18.85546875" style="1" customWidth="1"/>
    <col min="7192" max="7192" width="18.7109375" style="1" customWidth="1"/>
    <col min="7193" max="7193" width="11.28515625" style="1" customWidth="1"/>
    <col min="7194" max="7194" width="10.85546875" style="1" customWidth="1"/>
    <col min="7195" max="7195" width="12.85546875" style="1" customWidth="1"/>
    <col min="7196" max="7197" width="12.42578125" style="1" customWidth="1"/>
    <col min="7198" max="7198" width="13.28515625" style="1" customWidth="1"/>
    <col min="7199" max="7199" width="10.7109375" style="1" customWidth="1"/>
    <col min="7200" max="7201" width="13" style="1" customWidth="1"/>
    <col min="7202" max="7202" width="15.28515625" style="1" customWidth="1"/>
    <col min="7203" max="7203" width="16.7109375" style="1" customWidth="1"/>
    <col min="7204" max="7204" width="31.42578125" style="1" customWidth="1"/>
    <col min="7205" max="7424" width="11.42578125" style="1"/>
    <col min="7425" max="7425" width="28.140625" style="1" customWidth="1"/>
    <col min="7426" max="7426" width="22.7109375" style="1" customWidth="1"/>
    <col min="7427" max="7427" width="21.7109375" style="1" customWidth="1"/>
    <col min="7428" max="7428" width="27.5703125" style="1" customWidth="1"/>
    <col min="7429" max="7430" width="23.85546875" style="1" customWidth="1"/>
    <col min="7431" max="7431" width="25.7109375" style="1" customWidth="1"/>
    <col min="7432" max="7435" width="24.28515625" style="1" customWidth="1"/>
    <col min="7436" max="7436" width="10.7109375" style="1" customWidth="1"/>
    <col min="7437" max="7437" width="9.7109375" style="1" customWidth="1"/>
    <col min="7438" max="7438" width="15.28515625" style="1" customWidth="1"/>
    <col min="7439" max="7439" width="20.7109375" style="1" customWidth="1"/>
    <col min="7440" max="7440" width="22.42578125" style="1" customWidth="1"/>
    <col min="7441" max="7441" width="21.5703125" style="1" customWidth="1"/>
    <col min="7442" max="7442" width="23.42578125" style="1" customWidth="1"/>
    <col min="7443" max="7443" width="21.28515625" style="1" customWidth="1"/>
    <col min="7444" max="7444" width="22.7109375" style="1" customWidth="1"/>
    <col min="7445" max="7445" width="19.42578125" style="1" customWidth="1"/>
    <col min="7446" max="7446" width="25.140625" style="1" customWidth="1"/>
    <col min="7447" max="7447" width="18.85546875" style="1" customWidth="1"/>
    <col min="7448" max="7448" width="18.7109375" style="1" customWidth="1"/>
    <col min="7449" max="7449" width="11.28515625" style="1" customWidth="1"/>
    <col min="7450" max="7450" width="10.85546875" style="1" customWidth="1"/>
    <col min="7451" max="7451" width="12.85546875" style="1" customWidth="1"/>
    <col min="7452" max="7453" width="12.42578125" style="1" customWidth="1"/>
    <col min="7454" max="7454" width="13.28515625" style="1" customWidth="1"/>
    <col min="7455" max="7455" width="10.7109375" style="1" customWidth="1"/>
    <col min="7456" max="7457" width="13" style="1" customWidth="1"/>
    <col min="7458" max="7458" width="15.28515625" style="1" customWidth="1"/>
    <col min="7459" max="7459" width="16.7109375" style="1" customWidth="1"/>
    <col min="7460" max="7460" width="31.42578125" style="1" customWidth="1"/>
    <col min="7461" max="7680" width="11.42578125" style="1"/>
    <col min="7681" max="7681" width="28.140625" style="1" customWidth="1"/>
    <col min="7682" max="7682" width="22.7109375" style="1" customWidth="1"/>
    <col min="7683" max="7683" width="21.7109375" style="1" customWidth="1"/>
    <col min="7684" max="7684" width="27.5703125" style="1" customWidth="1"/>
    <col min="7685" max="7686" width="23.85546875" style="1" customWidth="1"/>
    <col min="7687" max="7687" width="25.7109375" style="1" customWidth="1"/>
    <col min="7688" max="7691" width="24.28515625" style="1" customWidth="1"/>
    <col min="7692" max="7692" width="10.7109375" style="1" customWidth="1"/>
    <col min="7693" max="7693" width="9.7109375" style="1" customWidth="1"/>
    <col min="7694" max="7694" width="15.28515625" style="1" customWidth="1"/>
    <col min="7695" max="7695" width="20.7109375" style="1" customWidth="1"/>
    <col min="7696" max="7696" width="22.42578125" style="1" customWidth="1"/>
    <col min="7697" max="7697" width="21.5703125" style="1" customWidth="1"/>
    <col min="7698" max="7698" width="23.42578125" style="1" customWidth="1"/>
    <col min="7699" max="7699" width="21.28515625" style="1" customWidth="1"/>
    <col min="7700" max="7700" width="22.7109375" style="1" customWidth="1"/>
    <col min="7701" max="7701" width="19.42578125" style="1" customWidth="1"/>
    <col min="7702" max="7702" width="25.140625" style="1" customWidth="1"/>
    <col min="7703" max="7703" width="18.85546875" style="1" customWidth="1"/>
    <col min="7704" max="7704" width="18.7109375" style="1" customWidth="1"/>
    <col min="7705" max="7705" width="11.28515625" style="1" customWidth="1"/>
    <col min="7706" max="7706" width="10.85546875" style="1" customWidth="1"/>
    <col min="7707" max="7707" width="12.85546875" style="1" customWidth="1"/>
    <col min="7708" max="7709" width="12.42578125" style="1" customWidth="1"/>
    <col min="7710" max="7710" width="13.28515625" style="1" customWidth="1"/>
    <col min="7711" max="7711" width="10.7109375" style="1" customWidth="1"/>
    <col min="7712" max="7713" width="13" style="1" customWidth="1"/>
    <col min="7714" max="7714" width="15.28515625" style="1" customWidth="1"/>
    <col min="7715" max="7715" width="16.7109375" style="1" customWidth="1"/>
    <col min="7716" max="7716" width="31.42578125" style="1" customWidth="1"/>
    <col min="7717" max="7936" width="11.42578125" style="1"/>
    <col min="7937" max="7937" width="28.140625" style="1" customWidth="1"/>
    <col min="7938" max="7938" width="22.7109375" style="1" customWidth="1"/>
    <col min="7939" max="7939" width="21.7109375" style="1" customWidth="1"/>
    <col min="7940" max="7940" width="27.5703125" style="1" customWidth="1"/>
    <col min="7941" max="7942" width="23.85546875" style="1" customWidth="1"/>
    <col min="7943" max="7943" width="25.7109375" style="1" customWidth="1"/>
    <col min="7944" max="7947" width="24.28515625" style="1" customWidth="1"/>
    <col min="7948" max="7948" width="10.7109375" style="1" customWidth="1"/>
    <col min="7949" max="7949" width="9.7109375" style="1" customWidth="1"/>
    <col min="7950" max="7950" width="15.28515625" style="1" customWidth="1"/>
    <col min="7951" max="7951" width="20.7109375" style="1" customWidth="1"/>
    <col min="7952" max="7952" width="22.42578125" style="1" customWidth="1"/>
    <col min="7953" max="7953" width="21.5703125" style="1" customWidth="1"/>
    <col min="7954" max="7954" width="23.42578125" style="1" customWidth="1"/>
    <col min="7955" max="7955" width="21.28515625" style="1" customWidth="1"/>
    <col min="7956" max="7956" width="22.7109375" style="1" customWidth="1"/>
    <col min="7957" max="7957" width="19.42578125" style="1" customWidth="1"/>
    <col min="7958" max="7958" width="25.140625" style="1" customWidth="1"/>
    <col min="7959" max="7959" width="18.85546875" style="1" customWidth="1"/>
    <col min="7960" max="7960" width="18.7109375" style="1" customWidth="1"/>
    <col min="7961" max="7961" width="11.28515625" style="1" customWidth="1"/>
    <col min="7962" max="7962" width="10.85546875" style="1" customWidth="1"/>
    <col min="7963" max="7963" width="12.85546875" style="1" customWidth="1"/>
    <col min="7964" max="7965" width="12.42578125" style="1" customWidth="1"/>
    <col min="7966" max="7966" width="13.28515625" style="1" customWidth="1"/>
    <col min="7967" max="7967" width="10.7109375" style="1" customWidth="1"/>
    <col min="7968" max="7969" width="13" style="1" customWidth="1"/>
    <col min="7970" max="7970" width="15.28515625" style="1" customWidth="1"/>
    <col min="7971" max="7971" width="16.7109375" style="1" customWidth="1"/>
    <col min="7972" max="7972" width="31.42578125" style="1" customWidth="1"/>
    <col min="7973" max="8192" width="11.42578125" style="1"/>
    <col min="8193" max="8193" width="28.140625" style="1" customWidth="1"/>
    <col min="8194" max="8194" width="22.7109375" style="1" customWidth="1"/>
    <col min="8195" max="8195" width="21.7109375" style="1" customWidth="1"/>
    <col min="8196" max="8196" width="27.5703125" style="1" customWidth="1"/>
    <col min="8197" max="8198" width="23.85546875" style="1" customWidth="1"/>
    <col min="8199" max="8199" width="25.7109375" style="1" customWidth="1"/>
    <col min="8200" max="8203" width="24.28515625" style="1" customWidth="1"/>
    <col min="8204" max="8204" width="10.7109375" style="1" customWidth="1"/>
    <col min="8205" max="8205" width="9.7109375" style="1" customWidth="1"/>
    <col min="8206" max="8206" width="15.28515625" style="1" customWidth="1"/>
    <col min="8207" max="8207" width="20.7109375" style="1" customWidth="1"/>
    <col min="8208" max="8208" width="22.42578125" style="1" customWidth="1"/>
    <col min="8209" max="8209" width="21.5703125" style="1" customWidth="1"/>
    <col min="8210" max="8210" width="23.42578125" style="1" customWidth="1"/>
    <col min="8211" max="8211" width="21.28515625" style="1" customWidth="1"/>
    <col min="8212" max="8212" width="22.7109375" style="1" customWidth="1"/>
    <col min="8213" max="8213" width="19.42578125" style="1" customWidth="1"/>
    <col min="8214" max="8214" width="25.140625" style="1" customWidth="1"/>
    <col min="8215" max="8215" width="18.85546875" style="1" customWidth="1"/>
    <col min="8216" max="8216" width="18.7109375" style="1" customWidth="1"/>
    <col min="8217" max="8217" width="11.28515625" style="1" customWidth="1"/>
    <col min="8218" max="8218" width="10.85546875" style="1" customWidth="1"/>
    <col min="8219" max="8219" width="12.85546875" style="1" customWidth="1"/>
    <col min="8220" max="8221" width="12.42578125" style="1" customWidth="1"/>
    <col min="8222" max="8222" width="13.28515625" style="1" customWidth="1"/>
    <col min="8223" max="8223" width="10.7109375" style="1" customWidth="1"/>
    <col min="8224" max="8225" width="13" style="1" customWidth="1"/>
    <col min="8226" max="8226" width="15.28515625" style="1" customWidth="1"/>
    <col min="8227" max="8227" width="16.7109375" style="1" customWidth="1"/>
    <col min="8228" max="8228" width="31.42578125" style="1" customWidth="1"/>
    <col min="8229" max="8448" width="11.42578125" style="1"/>
    <col min="8449" max="8449" width="28.140625" style="1" customWidth="1"/>
    <col min="8450" max="8450" width="22.7109375" style="1" customWidth="1"/>
    <col min="8451" max="8451" width="21.7109375" style="1" customWidth="1"/>
    <col min="8452" max="8452" width="27.5703125" style="1" customWidth="1"/>
    <col min="8453" max="8454" width="23.85546875" style="1" customWidth="1"/>
    <col min="8455" max="8455" width="25.7109375" style="1" customWidth="1"/>
    <col min="8456" max="8459" width="24.28515625" style="1" customWidth="1"/>
    <col min="8460" max="8460" width="10.7109375" style="1" customWidth="1"/>
    <col min="8461" max="8461" width="9.7109375" style="1" customWidth="1"/>
    <col min="8462" max="8462" width="15.28515625" style="1" customWidth="1"/>
    <col min="8463" max="8463" width="20.7109375" style="1" customWidth="1"/>
    <col min="8464" max="8464" width="22.42578125" style="1" customWidth="1"/>
    <col min="8465" max="8465" width="21.5703125" style="1" customWidth="1"/>
    <col min="8466" max="8466" width="23.42578125" style="1" customWidth="1"/>
    <col min="8467" max="8467" width="21.28515625" style="1" customWidth="1"/>
    <col min="8468" max="8468" width="22.7109375" style="1" customWidth="1"/>
    <col min="8469" max="8469" width="19.42578125" style="1" customWidth="1"/>
    <col min="8470" max="8470" width="25.140625" style="1" customWidth="1"/>
    <col min="8471" max="8471" width="18.85546875" style="1" customWidth="1"/>
    <col min="8472" max="8472" width="18.7109375" style="1" customWidth="1"/>
    <col min="8473" max="8473" width="11.28515625" style="1" customWidth="1"/>
    <col min="8474" max="8474" width="10.85546875" style="1" customWidth="1"/>
    <col min="8475" max="8475" width="12.85546875" style="1" customWidth="1"/>
    <col min="8476" max="8477" width="12.42578125" style="1" customWidth="1"/>
    <col min="8478" max="8478" width="13.28515625" style="1" customWidth="1"/>
    <col min="8479" max="8479" width="10.7109375" style="1" customWidth="1"/>
    <col min="8480" max="8481" width="13" style="1" customWidth="1"/>
    <col min="8482" max="8482" width="15.28515625" style="1" customWidth="1"/>
    <col min="8483" max="8483" width="16.7109375" style="1" customWidth="1"/>
    <col min="8484" max="8484" width="31.42578125" style="1" customWidth="1"/>
    <col min="8485" max="8704" width="11.42578125" style="1"/>
    <col min="8705" max="8705" width="28.140625" style="1" customWidth="1"/>
    <col min="8706" max="8706" width="22.7109375" style="1" customWidth="1"/>
    <col min="8707" max="8707" width="21.7109375" style="1" customWidth="1"/>
    <col min="8708" max="8708" width="27.5703125" style="1" customWidth="1"/>
    <col min="8709" max="8710" width="23.85546875" style="1" customWidth="1"/>
    <col min="8711" max="8711" width="25.7109375" style="1" customWidth="1"/>
    <col min="8712" max="8715" width="24.28515625" style="1" customWidth="1"/>
    <col min="8716" max="8716" width="10.7109375" style="1" customWidth="1"/>
    <col min="8717" max="8717" width="9.7109375" style="1" customWidth="1"/>
    <col min="8718" max="8718" width="15.28515625" style="1" customWidth="1"/>
    <col min="8719" max="8719" width="20.7109375" style="1" customWidth="1"/>
    <col min="8720" max="8720" width="22.42578125" style="1" customWidth="1"/>
    <col min="8721" max="8721" width="21.5703125" style="1" customWidth="1"/>
    <col min="8722" max="8722" width="23.42578125" style="1" customWidth="1"/>
    <col min="8723" max="8723" width="21.28515625" style="1" customWidth="1"/>
    <col min="8724" max="8724" width="22.7109375" style="1" customWidth="1"/>
    <col min="8725" max="8725" width="19.42578125" style="1" customWidth="1"/>
    <col min="8726" max="8726" width="25.140625" style="1" customWidth="1"/>
    <col min="8727" max="8727" width="18.85546875" style="1" customWidth="1"/>
    <col min="8728" max="8728" width="18.7109375" style="1" customWidth="1"/>
    <col min="8729" max="8729" width="11.28515625" style="1" customWidth="1"/>
    <col min="8730" max="8730" width="10.85546875" style="1" customWidth="1"/>
    <col min="8731" max="8731" width="12.85546875" style="1" customWidth="1"/>
    <col min="8732" max="8733" width="12.42578125" style="1" customWidth="1"/>
    <col min="8734" max="8734" width="13.28515625" style="1" customWidth="1"/>
    <col min="8735" max="8735" width="10.7109375" style="1" customWidth="1"/>
    <col min="8736" max="8737" width="13" style="1" customWidth="1"/>
    <col min="8738" max="8738" width="15.28515625" style="1" customWidth="1"/>
    <col min="8739" max="8739" width="16.7109375" style="1" customWidth="1"/>
    <col min="8740" max="8740" width="31.42578125" style="1" customWidth="1"/>
    <col min="8741" max="8960" width="11.42578125" style="1"/>
    <col min="8961" max="8961" width="28.140625" style="1" customWidth="1"/>
    <col min="8962" max="8962" width="22.7109375" style="1" customWidth="1"/>
    <col min="8963" max="8963" width="21.7109375" style="1" customWidth="1"/>
    <col min="8964" max="8964" width="27.5703125" style="1" customWidth="1"/>
    <col min="8965" max="8966" width="23.85546875" style="1" customWidth="1"/>
    <col min="8967" max="8967" width="25.7109375" style="1" customWidth="1"/>
    <col min="8968" max="8971" width="24.28515625" style="1" customWidth="1"/>
    <col min="8972" max="8972" width="10.7109375" style="1" customWidth="1"/>
    <col min="8973" max="8973" width="9.7109375" style="1" customWidth="1"/>
    <col min="8974" max="8974" width="15.28515625" style="1" customWidth="1"/>
    <col min="8975" max="8975" width="20.7109375" style="1" customWidth="1"/>
    <col min="8976" max="8976" width="22.42578125" style="1" customWidth="1"/>
    <col min="8977" max="8977" width="21.5703125" style="1" customWidth="1"/>
    <col min="8978" max="8978" width="23.42578125" style="1" customWidth="1"/>
    <col min="8979" max="8979" width="21.28515625" style="1" customWidth="1"/>
    <col min="8980" max="8980" width="22.7109375" style="1" customWidth="1"/>
    <col min="8981" max="8981" width="19.42578125" style="1" customWidth="1"/>
    <col min="8982" max="8982" width="25.140625" style="1" customWidth="1"/>
    <col min="8983" max="8983" width="18.85546875" style="1" customWidth="1"/>
    <col min="8984" max="8984" width="18.7109375" style="1" customWidth="1"/>
    <col min="8985" max="8985" width="11.28515625" style="1" customWidth="1"/>
    <col min="8986" max="8986" width="10.85546875" style="1" customWidth="1"/>
    <col min="8987" max="8987" width="12.85546875" style="1" customWidth="1"/>
    <col min="8988" max="8989" width="12.42578125" style="1" customWidth="1"/>
    <col min="8990" max="8990" width="13.28515625" style="1" customWidth="1"/>
    <col min="8991" max="8991" width="10.7109375" style="1" customWidth="1"/>
    <col min="8992" max="8993" width="13" style="1" customWidth="1"/>
    <col min="8994" max="8994" width="15.28515625" style="1" customWidth="1"/>
    <col min="8995" max="8995" width="16.7109375" style="1" customWidth="1"/>
    <col min="8996" max="8996" width="31.42578125" style="1" customWidth="1"/>
    <col min="8997" max="9216" width="11.42578125" style="1"/>
    <col min="9217" max="9217" width="28.140625" style="1" customWidth="1"/>
    <col min="9218" max="9218" width="22.7109375" style="1" customWidth="1"/>
    <col min="9219" max="9219" width="21.7109375" style="1" customWidth="1"/>
    <col min="9220" max="9220" width="27.5703125" style="1" customWidth="1"/>
    <col min="9221" max="9222" width="23.85546875" style="1" customWidth="1"/>
    <col min="9223" max="9223" width="25.7109375" style="1" customWidth="1"/>
    <col min="9224" max="9227" width="24.28515625" style="1" customWidth="1"/>
    <col min="9228" max="9228" width="10.7109375" style="1" customWidth="1"/>
    <col min="9229" max="9229" width="9.7109375" style="1" customWidth="1"/>
    <col min="9230" max="9230" width="15.28515625" style="1" customWidth="1"/>
    <col min="9231" max="9231" width="20.7109375" style="1" customWidth="1"/>
    <col min="9232" max="9232" width="22.42578125" style="1" customWidth="1"/>
    <col min="9233" max="9233" width="21.5703125" style="1" customWidth="1"/>
    <col min="9234" max="9234" width="23.42578125" style="1" customWidth="1"/>
    <col min="9235" max="9235" width="21.28515625" style="1" customWidth="1"/>
    <col min="9236" max="9236" width="22.7109375" style="1" customWidth="1"/>
    <col min="9237" max="9237" width="19.42578125" style="1" customWidth="1"/>
    <col min="9238" max="9238" width="25.140625" style="1" customWidth="1"/>
    <col min="9239" max="9239" width="18.85546875" style="1" customWidth="1"/>
    <col min="9240" max="9240" width="18.7109375" style="1" customWidth="1"/>
    <col min="9241" max="9241" width="11.28515625" style="1" customWidth="1"/>
    <col min="9242" max="9242" width="10.85546875" style="1" customWidth="1"/>
    <col min="9243" max="9243" width="12.85546875" style="1" customWidth="1"/>
    <col min="9244" max="9245" width="12.42578125" style="1" customWidth="1"/>
    <col min="9246" max="9246" width="13.28515625" style="1" customWidth="1"/>
    <col min="9247" max="9247" width="10.7109375" style="1" customWidth="1"/>
    <col min="9248" max="9249" width="13" style="1" customWidth="1"/>
    <col min="9250" max="9250" width="15.28515625" style="1" customWidth="1"/>
    <col min="9251" max="9251" width="16.7109375" style="1" customWidth="1"/>
    <col min="9252" max="9252" width="31.42578125" style="1" customWidth="1"/>
    <col min="9253" max="9472" width="11.42578125" style="1"/>
    <col min="9473" max="9473" width="28.140625" style="1" customWidth="1"/>
    <col min="9474" max="9474" width="22.7109375" style="1" customWidth="1"/>
    <col min="9475" max="9475" width="21.7109375" style="1" customWidth="1"/>
    <col min="9476" max="9476" width="27.5703125" style="1" customWidth="1"/>
    <col min="9477" max="9478" width="23.85546875" style="1" customWidth="1"/>
    <col min="9479" max="9479" width="25.7109375" style="1" customWidth="1"/>
    <col min="9480" max="9483" width="24.28515625" style="1" customWidth="1"/>
    <col min="9484" max="9484" width="10.7109375" style="1" customWidth="1"/>
    <col min="9485" max="9485" width="9.7109375" style="1" customWidth="1"/>
    <col min="9486" max="9486" width="15.28515625" style="1" customWidth="1"/>
    <col min="9487" max="9487" width="20.7109375" style="1" customWidth="1"/>
    <col min="9488" max="9488" width="22.42578125" style="1" customWidth="1"/>
    <col min="9489" max="9489" width="21.5703125" style="1" customWidth="1"/>
    <col min="9490" max="9490" width="23.42578125" style="1" customWidth="1"/>
    <col min="9491" max="9491" width="21.28515625" style="1" customWidth="1"/>
    <col min="9492" max="9492" width="22.7109375" style="1" customWidth="1"/>
    <col min="9493" max="9493" width="19.42578125" style="1" customWidth="1"/>
    <col min="9494" max="9494" width="25.140625" style="1" customWidth="1"/>
    <col min="9495" max="9495" width="18.85546875" style="1" customWidth="1"/>
    <col min="9496" max="9496" width="18.7109375" style="1" customWidth="1"/>
    <col min="9497" max="9497" width="11.28515625" style="1" customWidth="1"/>
    <col min="9498" max="9498" width="10.85546875" style="1" customWidth="1"/>
    <col min="9499" max="9499" width="12.85546875" style="1" customWidth="1"/>
    <col min="9500" max="9501" width="12.42578125" style="1" customWidth="1"/>
    <col min="9502" max="9502" width="13.28515625" style="1" customWidth="1"/>
    <col min="9503" max="9503" width="10.7109375" style="1" customWidth="1"/>
    <col min="9504" max="9505" width="13" style="1" customWidth="1"/>
    <col min="9506" max="9506" width="15.28515625" style="1" customWidth="1"/>
    <col min="9507" max="9507" width="16.7109375" style="1" customWidth="1"/>
    <col min="9508" max="9508" width="31.42578125" style="1" customWidth="1"/>
    <col min="9509" max="9728" width="11.42578125" style="1"/>
    <col min="9729" max="9729" width="28.140625" style="1" customWidth="1"/>
    <col min="9730" max="9730" width="22.7109375" style="1" customWidth="1"/>
    <col min="9731" max="9731" width="21.7109375" style="1" customWidth="1"/>
    <col min="9732" max="9732" width="27.5703125" style="1" customWidth="1"/>
    <col min="9733" max="9734" width="23.85546875" style="1" customWidth="1"/>
    <col min="9735" max="9735" width="25.7109375" style="1" customWidth="1"/>
    <col min="9736" max="9739" width="24.28515625" style="1" customWidth="1"/>
    <col min="9740" max="9740" width="10.7109375" style="1" customWidth="1"/>
    <col min="9741" max="9741" width="9.7109375" style="1" customWidth="1"/>
    <col min="9742" max="9742" width="15.28515625" style="1" customWidth="1"/>
    <col min="9743" max="9743" width="20.7109375" style="1" customWidth="1"/>
    <col min="9744" max="9744" width="22.42578125" style="1" customWidth="1"/>
    <col min="9745" max="9745" width="21.5703125" style="1" customWidth="1"/>
    <col min="9746" max="9746" width="23.42578125" style="1" customWidth="1"/>
    <col min="9747" max="9747" width="21.28515625" style="1" customWidth="1"/>
    <col min="9748" max="9748" width="22.7109375" style="1" customWidth="1"/>
    <col min="9749" max="9749" width="19.42578125" style="1" customWidth="1"/>
    <col min="9750" max="9750" width="25.140625" style="1" customWidth="1"/>
    <col min="9751" max="9751" width="18.85546875" style="1" customWidth="1"/>
    <col min="9752" max="9752" width="18.7109375" style="1" customWidth="1"/>
    <col min="9753" max="9753" width="11.28515625" style="1" customWidth="1"/>
    <col min="9754" max="9754" width="10.85546875" style="1" customWidth="1"/>
    <col min="9755" max="9755" width="12.85546875" style="1" customWidth="1"/>
    <col min="9756" max="9757" width="12.42578125" style="1" customWidth="1"/>
    <col min="9758" max="9758" width="13.28515625" style="1" customWidth="1"/>
    <col min="9759" max="9759" width="10.7109375" style="1" customWidth="1"/>
    <col min="9760" max="9761" width="13" style="1" customWidth="1"/>
    <col min="9762" max="9762" width="15.28515625" style="1" customWidth="1"/>
    <col min="9763" max="9763" width="16.7109375" style="1" customWidth="1"/>
    <col min="9764" max="9764" width="31.42578125" style="1" customWidth="1"/>
    <col min="9765" max="9984" width="11.42578125" style="1"/>
    <col min="9985" max="9985" width="28.140625" style="1" customWidth="1"/>
    <col min="9986" max="9986" width="22.7109375" style="1" customWidth="1"/>
    <col min="9987" max="9987" width="21.7109375" style="1" customWidth="1"/>
    <col min="9988" max="9988" width="27.5703125" style="1" customWidth="1"/>
    <col min="9989" max="9990" width="23.85546875" style="1" customWidth="1"/>
    <col min="9991" max="9991" width="25.7109375" style="1" customWidth="1"/>
    <col min="9992" max="9995" width="24.28515625" style="1" customWidth="1"/>
    <col min="9996" max="9996" width="10.7109375" style="1" customWidth="1"/>
    <col min="9997" max="9997" width="9.7109375" style="1" customWidth="1"/>
    <col min="9998" max="9998" width="15.28515625" style="1" customWidth="1"/>
    <col min="9999" max="9999" width="20.7109375" style="1" customWidth="1"/>
    <col min="10000" max="10000" width="22.42578125" style="1" customWidth="1"/>
    <col min="10001" max="10001" width="21.5703125" style="1" customWidth="1"/>
    <col min="10002" max="10002" width="23.42578125" style="1" customWidth="1"/>
    <col min="10003" max="10003" width="21.28515625" style="1" customWidth="1"/>
    <col min="10004" max="10004" width="22.7109375" style="1" customWidth="1"/>
    <col min="10005" max="10005" width="19.42578125" style="1" customWidth="1"/>
    <col min="10006" max="10006" width="25.140625" style="1" customWidth="1"/>
    <col min="10007" max="10007" width="18.85546875" style="1" customWidth="1"/>
    <col min="10008" max="10008" width="18.7109375" style="1" customWidth="1"/>
    <col min="10009" max="10009" width="11.28515625" style="1" customWidth="1"/>
    <col min="10010" max="10010" width="10.85546875" style="1" customWidth="1"/>
    <col min="10011" max="10011" width="12.85546875" style="1" customWidth="1"/>
    <col min="10012" max="10013" width="12.42578125" style="1" customWidth="1"/>
    <col min="10014" max="10014" width="13.28515625" style="1" customWidth="1"/>
    <col min="10015" max="10015" width="10.7109375" style="1" customWidth="1"/>
    <col min="10016" max="10017" width="13" style="1" customWidth="1"/>
    <col min="10018" max="10018" width="15.28515625" style="1" customWidth="1"/>
    <col min="10019" max="10019" width="16.7109375" style="1" customWidth="1"/>
    <col min="10020" max="10020" width="31.42578125" style="1" customWidth="1"/>
    <col min="10021" max="10240" width="11.42578125" style="1"/>
    <col min="10241" max="10241" width="28.140625" style="1" customWidth="1"/>
    <col min="10242" max="10242" width="22.7109375" style="1" customWidth="1"/>
    <col min="10243" max="10243" width="21.7109375" style="1" customWidth="1"/>
    <col min="10244" max="10244" width="27.5703125" style="1" customWidth="1"/>
    <col min="10245" max="10246" width="23.85546875" style="1" customWidth="1"/>
    <col min="10247" max="10247" width="25.7109375" style="1" customWidth="1"/>
    <col min="10248" max="10251" width="24.28515625" style="1" customWidth="1"/>
    <col min="10252" max="10252" width="10.7109375" style="1" customWidth="1"/>
    <col min="10253" max="10253" width="9.7109375" style="1" customWidth="1"/>
    <col min="10254" max="10254" width="15.28515625" style="1" customWidth="1"/>
    <col min="10255" max="10255" width="20.7109375" style="1" customWidth="1"/>
    <col min="10256" max="10256" width="22.42578125" style="1" customWidth="1"/>
    <col min="10257" max="10257" width="21.5703125" style="1" customWidth="1"/>
    <col min="10258" max="10258" width="23.42578125" style="1" customWidth="1"/>
    <col min="10259" max="10259" width="21.28515625" style="1" customWidth="1"/>
    <col min="10260" max="10260" width="22.7109375" style="1" customWidth="1"/>
    <col min="10261" max="10261" width="19.42578125" style="1" customWidth="1"/>
    <col min="10262" max="10262" width="25.140625" style="1" customWidth="1"/>
    <col min="10263" max="10263" width="18.85546875" style="1" customWidth="1"/>
    <col min="10264" max="10264" width="18.7109375" style="1" customWidth="1"/>
    <col min="10265" max="10265" width="11.28515625" style="1" customWidth="1"/>
    <col min="10266" max="10266" width="10.85546875" style="1" customWidth="1"/>
    <col min="10267" max="10267" width="12.85546875" style="1" customWidth="1"/>
    <col min="10268" max="10269" width="12.42578125" style="1" customWidth="1"/>
    <col min="10270" max="10270" width="13.28515625" style="1" customWidth="1"/>
    <col min="10271" max="10271" width="10.7109375" style="1" customWidth="1"/>
    <col min="10272" max="10273" width="13" style="1" customWidth="1"/>
    <col min="10274" max="10274" width="15.28515625" style="1" customWidth="1"/>
    <col min="10275" max="10275" width="16.7109375" style="1" customWidth="1"/>
    <col min="10276" max="10276" width="31.42578125" style="1" customWidth="1"/>
    <col min="10277" max="10496" width="11.42578125" style="1"/>
    <col min="10497" max="10497" width="28.140625" style="1" customWidth="1"/>
    <col min="10498" max="10498" width="22.7109375" style="1" customWidth="1"/>
    <col min="10499" max="10499" width="21.7109375" style="1" customWidth="1"/>
    <col min="10500" max="10500" width="27.5703125" style="1" customWidth="1"/>
    <col min="10501" max="10502" width="23.85546875" style="1" customWidth="1"/>
    <col min="10503" max="10503" width="25.7109375" style="1" customWidth="1"/>
    <col min="10504" max="10507" width="24.28515625" style="1" customWidth="1"/>
    <col min="10508" max="10508" width="10.7109375" style="1" customWidth="1"/>
    <col min="10509" max="10509" width="9.7109375" style="1" customWidth="1"/>
    <col min="10510" max="10510" width="15.28515625" style="1" customWidth="1"/>
    <col min="10511" max="10511" width="20.7109375" style="1" customWidth="1"/>
    <col min="10512" max="10512" width="22.42578125" style="1" customWidth="1"/>
    <col min="10513" max="10513" width="21.5703125" style="1" customWidth="1"/>
    <col min="10514" max="10514" width="23.42578125" style="1" customWidth="1"/>
    <col min="10515" max="10515" width="21.28515625" style="1" customWidth="1"/>
    <col min="10516" max="10516" width="22.7109375" style="1" customWidth="1"/>
    <col min="10517" max="10517" width="19.42578125" style="1" customWidth="1"/>
    <col min="10518" max="10518" width="25.140625" style="1" customWidth="1"/>
    <col min="10519" max="10519" width="18.85546875" style="1" customWidth="1"/>
    <col min="10520" max="10520" width="18.7109375" style="1" customWidth="1"/>
    <col min="10521" max="10521" width="11.28515625" style="1" customWidth="1"/>
    <col min="10522" max="10522" width="10.85546875" style="1" customWidth="1"/>
    <col min="10523" max="10523" width="12.85546875" style="1" customWidth="1"/>
    <col min="10524" max="10525" width="12.42578125" style="1" customWidth="1"/>
    <col min="10526" max="10526" width="13.28515625" style="1" customWidth="1"/>
    <col min="10527" max="10527" width="10.7109375" style="1" customWidth="1"/>
    <col min="10528" max="10529" width="13" style="1" customWidth="1"/>
    <col min="10530" max="10530" width="15.28515625" style="1" customWidth="1"/>
    <col min="10531" max="10531" width="16.7109375" style="1" customWidth="1"/>
    <col min="10532" max="10532" width="31.42578125" style="1" customWidth="1"/>
    <col min="10533" max="10752" width="11.42578125" style="1"/>
    <col min="10753" max="10753" width="28.140625" style="1" customWidth="1"/>
    <col min="10754" max="10754" width="22.7109375" style="1" customWidth="1"/>
    <col min="10755" max="10755" width="21.7109375" style="1" customWidth="1"/>
    <col min="10756" max="10756" width="27.5703125" style="1" customWidth="1"/>
    <col min="10757" max="10758" width="23.85546875" style="1" customWidth="1"/>
    <col min="10759" max="10759" width="25.7109375" style="1" customWidth="1"/>
    <col min="10760" max="10763" width="24.28515625" style="1" customWidth="1"/>
    <col min="10764" max="10764" width="10.7109375" style="1" customWidth="1"/>
    <col min="10765" max="10765" width="9.7109375" style="1" customWidth="1"/>
    <col min="10766" max="10766" width="15.28515625" style="1" customWidth="1"/>
    <col min="10767" max="10767" width="20.7109375" style="1" customWidth="1"/>
    <col min="10768" max="10768" width="22.42578125" style="1" customWidth="1"/>
    <col min="10769" max="10769" width="21.5703125" style="1" customWidth="1"/>
    <col min="10770" max="10770" width="23.42578125" style="1" customWidth="1"/>
    <col min="10771" max="10771" width="21.28515625" style="1" customWidth="1"/>
    <col min="10772" max="10772" width="22.7109375" style="1" customWidth="1"/>
    <col min="10773" max="10773" width="19.42578125" style="1" customWidth="1"/>
    <col min="10774" max="10774" width="25.140625" style="1" customWidth="1"/>
    <col min="10775" max="10775" width="18.85546875" style="1" customWidth="1"/>
    <col min="10776" max="10776" width="18.7109375" style="1" customWidth="1"/>
    <col min="10777" max="10777" width="11.28515625" style="1" customWidth="1"/>
    <col min="10778" max="10778" width="10.85546875" style="1" customWidth="1"/>
    <col min="10779" max="10779" width="12.85546875" style="1" customWidth="1"/>
    <col min="10780" max="10781" width="12.42578125" style="1" customWidth="1"/>
    <col min="10782" max="10782" width="13.28515625" style="1" customWidth="1"/>
    <col min="10783" max="10783" width="10.7109375" style="1" customWidth="1"/>
    <col min="10784" max="10785" width="13" style="1" customWidth="1"/>
    <col min="10786" max="10786" width="15.28515625" style="1" customWidth="1"/>
    <col min="10787" max="10787" width="16.7109375" style="1" customWidth="1"/>
    <col min="10788" max="10788" width="31.42578125" style="1" customWidth="1"/>
    <col min="10789" max="11008" width="11.42578125" style="1"/>
    <col min="11009" max="11009" width="28.140625" style="1" customWidth="1"/>
    <col min="11010" max="11010" width="22.7109375" style="1" customWidth="1"/>
    <col min="11011" max="11011" width="21.7109375" style="1" customWidth="1"/>
    <col min="11012" max="11012" width="27.5703125" style="1" customWidth="1"/>
    <col min="11013" max="11014" width="23.85546875" style="1" customWidth="1"/>
    <col min="11015" max="11015" width="25.7109375" style="1" customWidth="1"/>
    <col min="11016" max="11019" width="24.28515625" style="1" customWidth="1"/>
    <col min="11020" max="11020" width="10.7109375" style="1" customWidth="1"/>
    <col min="11021" max="11021" width="9.7109375" style="1" customWidth="1"/>
    <col min="11022" max="11022" width="15.28515625" style="1" customWidth="1"/>
    <col min="11023" max="11023" width="20.7109375" style="1" customWidth="1"/>
    <col min="11024" max="11024" width="22.42578125" style="1" customWidth="1"/>
    <col min="11025" max="11025" width="21.5703125" style="1" customWidth="1"/>
    <col min="11026" max="11026" width="23.42578125" style="1" customWidth="1"/>
    <col min="11027" max="11027" width="21.28515625" style="1" customWidth="1"/>
    <col min="11028" max="11028" width="22.7109375" style="1" customWidth="1"/>
    <col min="11029" max="11029" width="19.42578125" style="1" customWidth="1"/>
    <col min="11030" max="11030" width="25.140625" style="1" customWidth="1"/>
    <col min="11031" max="11031" width="18.85546875" style="1" customWidth="1"/>
    <col min="11032" max="11032" width="18.7109375" style="1" customWidth="1"/>
    <col min="11033" max="11033" width="11.28515625" style="1" customWidth="1"/>
    <col min="11034" max="11034" width="10.85546875" style="1" customWidth="1"/>
    <col min="11035" max="11035" width="12.85546875" style="1" customWidth="1"/>
    <col min="11036" max="11037" width="12.42578125" style="1" customWidth="1"/>
    <col min="11038" max="11038" width="13.28515625" style="1" customWidth="1"/>
    <col min="11039" max="11039" width="10.7109375" style="1" customWidth="1"/>
    <col min="11040" max="11041" width="13" style="1" customWidth="1"/>
    <col min="11042" max="11042" width="15.28515625" style="1" customWidth="1"/>
    <col min="11043" max="11043" width="16.7109375" style="1" customWidth="1"/>
    <col min="11044" max="11044" width="31.42578125" style="1" customWidth="1"/>
    <col min="11045" max="11264" width="11.42578125" style="1"/>
    <col min="11265" max="11265" width="28.140625" style="1" customWidth="1"/>
    <col min="11266" max="11266" width="22.7109375" style="1" customWidth="1"/>
    <col min="11267" max="11267" width="21.7109375" style="1" customWidth="1"/>
    <col min="11268" max="11268" width="27.5703125" style="1" customWidth="1"/>
    <col min="11269" max="11270" width="23.85546875" style="1" customWidth="1"/>
    <col min="11271" max="11271" width="25.7109375" style="1" customWidth="1"/>
    <col min="11272" max="11275" width="24.28515625" style="1" customWidth="1"/>
    <col min="11276" max="11276" width="10.7109375" style="1" customWidth="1"/>
    <col min="11277" max="11277" width="9.7109375" style="1" customWidth="1"/>
    <col min="11278" max="11278" width="15.28515625" style="1" customWidth="1"/>
    <col min="11279" max="11279" width="20.7109375" style="1" customWidth="1"/>
    <col min="11280" max="11280" width="22.42578125" style="1" customWidth="1"/>
    <col min="11281" max="11281" width="21.5703125" style="1" customWidth="1"/>
    <col min="11282" max="11282" width="23.42578125" style="1" customWidth="1"/>
    <col min="11283" max="11283" width="21.28515625" style="1" customWidth="1"/>
    <col min="11284" max="11284" width="22.7109375" style="1" customWidth="1"/>
    <col min="11285" max="11285" width="19.42578125" style="1" customWidth="1"/>
    <col min="11286" max="11286" width="25.140625" style="1" customWidth="1"/>
    <col min="11287" max="11287" width="18.85546875" style="1" customWidth="1"/>
    <col min="11288" max="11288" width="18.7109375" style="1" customWidth="1"/>
    <col min="11289" max="11289" width="11.28515625" style="1" customWidth="1"/>
    <col min="11290" max="11290" width="10.85546875" style="1" customWidth="1"/>
    <col min="11291" max="11291" width="12.85546875" style="1" customWidth="1"/>
    <col min="11292" max="11293" width="12.42578125" style="1" customWidth="1"/>
    <col min="11294" max="11294" width="13.28515625" style="1" customWidth="1"/>
    <col min="11295" max="11295" width="10.7109375" style="1" customWidth="1"/>
    <col min="11296" max="11297" width="13" style="1" customWidth="1"/>
    <col min="11298" max="11298" width="15.28515625" style="1" customWidth="1"/>
    <col min="11299" max="11299" width="16.7109375" style="1" customWidth="1"/>
    <col min="11300" max="11300" width="31.42578125" style="1" customWidth="1"/>
    <col min="11301" max="11520" width="11.42578125" style="1"/>
    <col min="11521" max="11521" width="28.140625" style="1" customWidth="1"/>
    <col min="11522" max="11522" width="22.7109375" style="1" customWidth="1"/>
    <col min="11523" max="11523" width="21.7109375" style="1" customWidth="1"/>
    <col min="11524" max="11524" width="27.5703125" style="1" customWidth="1"/>
    <col min="11525" max="11526" width="23.85546875" style="1" customWidth="1"/>
    <col min="11527" max="11527" width="25.7109375" style="1" customWidth="1"/>
    <col min="11528" max="11531" width="24.28515625" style="1" customWidth="1"/>
    <col min="11532" max="11532" width="10.7109375" style="1" customWidth="1"/>
    <col min="11533" max="11533" width="9.7109375" style="1" customWidth="1"/>
    <col min="11534" max="11534" width="15.28515625" style="1" customWidth="1"/>
    <col min="11535" max="11535" width="20.7109375" style="1" customWidth="1"/>
    <col min="11536" max="11536" width="22.42578125" style="1" customWidth="1"/>
    <col min="11537" max="11537" width="21.5703125" style="1" customWidth="1"/>
    <col min="11538" max="11538" width="23.42578125" style="1" customWidth="1"/>
    <col min="11539" max="11539" width="21.28515625" style="1" customWidth="1"/>
    <col min="11540" max="11540" width="22.7109375" style="1" customWidth="1"/>
    <col min="11541" max="11541" width="19.42578125" style="1" customWidth="1"/>
    <col min="11542" max="11542" width="25.140625" style="1" customWidth="1"/>
    <col min="11543" max="11543" width="18.85546875" style="1" customWidth="1"/>
    <col min="11544" max="11544" width="18.7109375" style="1" customWidth="1"/>
    <col min="11545" max="11545" width="11.28515625" style="1" customWidth="1"/>
    <col min="11546" max="11546" width="10.85546875" style="1" customWidth="1"/>
    <col min="11547" max="11547" width="12.85546875" style="1" customWidth="1"/>
    <col min="11548" max="11549" width="12.42578125" style="1" customWidth="1"/>
    <col min="11550" max="11550" width="13.28515625" style="1" customWidth="1"/>
    <col min="11551" max="11551" width="10.7109375" style="1" customWidth="1"/>
    <col min="11552" max="11553" width="13" style="1" customWidth="1"/>
    <col min="11554" max="11554" width="15.28515625" style="1" customWidth="1"/>
    <col min="11555" max="11555" width="16.7109375" style="1" customWidth="1"/>
    <col min="11556" max="11556" width="31.42578125" style="1" customWidth="1"/>
    <col min="11557" max="11776" width="11.42578125" style="1"/>
    <col min="11777" max="11777" width="28.140625" style="1" customWidth="1"/>
    <col min="11778" max="11778" width="22.7109375" style="1" customWidth="1"/>
    <col min="11779" max="11779" width="21.7109375" style="1" customWidth="1"/>
    <col min="11780" max="11780" width="27.5703125" style="1" customWidth="1"/>
    <col min="11781" max="11782" width="23.85546875" style="1" customWidth="1"/>
    <col min="11783" max="11783" width="25.7109375" style="1" customWidth="1"/>
    <col min="11784" max="11787" width="24.28515625" style="1" customWidth="1"/>
    <col min="11788" max="11788" width="10.7109375" style="1" customWidth="1"/>
    <col min="11789" max="11789" width="9.7109375" style="1" customWidth="1"/>
    <col min="11790" max="11790" width="15.28515625" style="1" customWidth="1"/>
    <col min="11791" max="11791" width="20.7109375" style="1" customWidth="1"/>
    <col min="11792" max="11792" width="22.42578125" style="1" customWidth="1"/>
    <col min="11793" max="11793" width="21.5703125" style="1" customWidth="1"/>
    <col min="11794" max="11794" width="23.42578125" style="1" customWidth="1"/>
    <col min="11795" max="11795" width="21.28515625" style="1" customWidth="1"/>
    <col min="11796" max="11796" width="22.7109375" style="1" customWidth="1"/>
    <col min="11797" max="11797" width="19.42578125" style="1" customWidth="1"/>
    <col min="11798" max="11798" width="25.140625" style="1" customWidth="1"/>
    <col min="11799" max="11799" width="18.85546875" style="1" customWidth="1"/>
    <col min="11800" max="11800" width="18.7109375" style="1" customWidth="1"/>
    <col min="11801" max="11801" width="11.28515625" style="1" customWidth="1"/>
    <col min="11802" max="11802" width="10.85546875" style="1" customWidth="1"/>
    <col min="11803" max="11803" width="12.85546875" style="1" customWidth="1"/>
    <col min="11804" max="11805" width="12.42578125" style="1" customWidth="1"/>
    <col min="11806" max="11806" width="13.28515625" style="1" customWidth="1"/>
    <col min="11807" max="11807" width="10.7109375" style="1" customWidth="1"/>
    <col min="11808" max="11809" width="13" style="1" customWidth="1"/>
    <col min="11810" max="11810" width="15.28515625" style="1" customWidth="1"/>
    <col min="11811" max="11811" width="16.7109375" style="1" customWidth="1"/>
    <col min="11812" max="11812" width="31.42578125" style="1" customWidth="1"/>
    <col min="11813" max="12032" width="11.42578125" style="1"/>
    <col min="12033" max="12033" width="28.140625" style="1" customWidth="1"/>
    <col min="12034" max="12034" width="22.7109375" style="1" customWidth="1"/>
    <col min="12035" max="12035" width="21.7109375" style="1" customWidth="1"/>
    <col min="12036" max="12036" width="27.5703125" style="1" customWidth="1"/>
    <col min="12037" max="12038" width="23.85546875" style="1" customWidth="1"/>
    <col min="12039" max="12039" width="25.7109375" style="1" customWidth="1"/>
    <col min="12040" max="12043" width="24.28515625" style="1" customWidth="1"/>
    <col min="12044" max="12044" width="10.7109375" style="1" customWidth="1"/>
    <col min="12045" max="12045" width="9.7109375" style="1" customWidth="1"/>
    <col min="12046" max="12046" width="15.28515625" style="1" customWidth="1"/>
    <col min="12047" max="12047" width="20.7109375" style="1" customWidth="1"/>
    <col min="12048" max="12048" width="22.42578125" style="1" customWidth="1"/>
    <col min="12049" max="12049" width="21.5703125" style="1" customWidth="1"/>
    <col min="12050" max="12050" width="23.42578125" style="1" customWidth="1"/>
    <col min="12051" max="12051" width="21.28515625" style="1" customWidth="1"/>
    <col min="12052" max="12052" width="22.7109375" style="1" customWidth="1"/>
    <col min="12053" max="12053" width="19.42578125" style="1" customWidth="1"/>
    <col min="12054" max="12054" width="25.140625" style="1" customWidth="1"/>
    <col min="12055" max="12055" width="18.85546875" style="1" customWidth="1"/>
    <col min="12056" max="12056" width="18.7109375" style="1" customWidth="1"/>
    <col min="12057" max="12057" width="11.28515625" style="1" customWidth="1"/>
    <col min="12058" max="12058" width="10.85546875" style="1" customWidth="1"/>
    <col min="12059" max="12059" width="12.85546875" style="1" customWidth="1"/>
    <col min="12060" max="12061" width="12.42578125" style="1" customWidth="1"/>
    <col min="12062" max="12062" width="13.28515625" style="1" customWidth="1"/>
    <col min="12063" max="12063" width="10.7109375" style="1" customWidth="1"/>
    <col min="12064" max="12065" width="13" style="1" customWidth="1"/>
    <col min="12066" max="12066" width="15.28515625" style="1" customWidth="1"/>
    <col min="12067" max="12067" width="16.7109375" style="1" customWidth="1"/>
    <col min="12068" max="12068" width="31.42578125" style="1" customWidth="1"/>
    <col min="12069" max="12288" width="11.42578125" style="1"/>
    <col min="12289" max="12289" width="28.140625" style="1" customWidth="1"/>
    <col min="12290" max="12290" width="22.7109375" style="1" customWidth="1"/>
    <col min="12291" max="12291" width="21.7109375" style="1" customWidth="1"/>
    <col min="12292" max="12292" width="27.5703125" style="1" customWidth="1"/>
    <col min="12293" max="12294" width="23.85546875" style="1" customWidth="1"/>
    <col min="12295" max="12295" width="25.7109375" style="1" customWidth="1"/>
    <col min="12296" max="12299" width="24.28515625" style="1" customWidth="1"/>
    <col min="12300" max="12300" width="10.7109375" style="1" customWidth="1"/>
    <col min="12301" max="12301" width="9.7109375" style="1" customWidth="1"/>
    <col min="12302" max="12302" width="15.28515625" style="1" customWidth="1"/>
    <col min="12303" max="12303" width="20.7109375" style="1" customWidth="1"/>
    <col min="12304" max="12304" width="22.42578125" style="1" customWidth="1"/>
    <col min="12305" max="12305" width="21.5703125" style="1" customWidth="1"/>
    <col min="12306" max="12306" width="23.42578125" style="1" customWidth="1"/>
    <col min="12307" max="12307" width="21.28515625" style="1" customWidth="1"/>
    <col min="12308" max="12308" width="22.7109375" style="1" customWidth="1"/>
    <col min="12309" max="12309" width="19.42578125" style="1" customWidth="1"/>
    <col min="12310" max="12310" width="25.140625" style="1" customWidth="1"/>
    <col min="12311" max="12311" width="18.85546875" style="1" customWidth="1"/>
    <col min="12312" max="12312" width="18.7109375" style="1" customWidth="1"/>
    <col min="12313" max="12313" width="11.28515625" style="1" customWidth="1"/>
    <col min="12314" max="12314" width="10.85546875" style="1" customWidth="1"/>
    <col min="12315" max="12315" width="12.85546875" style="1" customWidth="1"/>
    <col min="12316" max="12317" width="12.42578125" style="1" customWidth="1"/>
    <col min="12318" max="12318" width="13.28515625" style="1" customWidth="1"/>
    <col min="12319" max="12319" width="10.7109375" style="1" customWidth="1"/>
    <col min="12320" max="12321" width="13" style="1" customWidth="1"/>
    <col min="12322" max="12322" width="15.28515625" style="1" customWidth="1"/>
    <col min="12323" max="12323" width="16.7109375" style="1" customWidth="1"/>
    <col min="12324" max="12324" width="31.42578125" style="1" customWidth="1"/>
    <col min="12325" max="12544" width="11.42578125" style="1"/>
    <col min="12545" max="12545" width="28.140625" style="1" customWidth="1"/>
    <col min="12546" max="12546" width="22.7109375" style="1" customWidth="1"/>
    <col min="12547" max="12547" width="21.7109375" style="1" customWidth="1"/>
    <col min="12548" max="12548" width="27.5703125" style="1" customWidth="1"/>
    <col min="12549" max="12550" width="23.85546875" style="1" customWidth="1"/>
    <col min="12551" max="12551" width="25.7109375" style="1" customWidth="1"/>
    <col min="12552" max="12555" width="24.28515625" style="1" customWidth="1"/>
    <col min="12556" max="12556" width="10.7109375" style="1" customWidth="1"/>
    <col min="12557" max="12557" width="9.7109375" style="1" customWidth="1"/>
    <col min="12558" max="12558" width="15.28515625" style="1" customWidth="1"/>
    <col min="12559" max="12559" width="20.7109375" style="1" customWidth="1"/>
    <col min="12560" max="12560" width="22.42578125" style="1" customWidth="1"/>
    <col min="12561" max="12561" width="21.5703125" style="1" customWidth="1"/>
    <col min="12562" max="12562" width="23.42578125" style="1" customWidth="1"/>
    <col min="12563" max="12563" width="21.28515625" style="1" customWidth="1"/>
    <col min="12564" max="12564" width="22.7109375" style="1" customWidth="1"/>
    <col min="12565" max="12565" width="19.42578125" style="1" customWidth="1"/>
    <col min="12566" max="12566" width="25.140625" style="1" customWidth="1"/>
    <col min="12567" max="12567" width="18.85546875" style="1" customWidth="1"/>
    <col min="12568" max="12568" width="18.7109375" style="1" customWidth="1"/>
    <col min="12569" max="12569" width="11.28515625" style="1" customWidth="1"/>
    <col min="12570" max="12570" width="10.85546875" style="1" customWidth="1"/>
    <col min="12571" max="12571" width="12.85546875" style="1" customWidth="1"/>
    <col min="12572" max="12573" width="12.42578125" style="1" customWidth="1"/>
    <col min="12574" max="12574" width="13.28515625" style="1" customWidth="1"/>
    <col min="12575" max="12575" width="10.7109375" style="1" customWidth="1"/>
    <col min="12576" max="12577" width="13" style="1" customWidth="1"/>
    <col min="12578" max="12578" width="15.28515625" style="1" customWidth="1"/>
    <col min="12579" max="12579" width="16.7109375" style="1" customWidth="1"/>
    <col min="12580" max="12580" width="31.42578125" style="1" customWidth="1"/>
    <col min="12581" max="12800" width="11.42578125" style="1"/>
    <col min="12801" max="12801" width="28.140625" style="1" customWidth="1"/>
    <col min="12802" max="12802" width="22.7109375" style="1" customWidth="1"/>
    <col min="12803" max="12803" width="21.7109375" style="1" customWidth="1"/>
    <col min="12804" max="12804" width="27.5703125" style="1" customWidth="1"/>
    <col min="12805" max="12806" width="23.85546875" style="1" customWidth="1"/>
    <col min="12807" max="12807" width="25.7109375" style="1" customWidth="1"/>
    <col min="12808" max="12811" width="24.28515625" style="1" customWidth="1"/>
    <col min="12812" max="12812" width="10.7109375" style="1" customWidth="1"/>
    <col min="12813" max="12813" width="9.7109375" style="1" customWidth="1"/>
    <col min="12814" max="12814" width="15.28515625" style="1" customWidth="1"/>
    <col min="12815" max="12815" width="20.7109375" style="1" customWidth="1"/>
    <col min="12816" max="12816" width="22.42578125" style="1" customWidth="1"/>
    <col min="12817" max="12817" width="21.5703125" style="1" customWidth="1"/>
    <col min="12818" max="12818" width="23.42578125" style="1" customWidth="1"/>
    <col min="12819" max="12819" width="21.28515625" style="1" customWidth="1"/>
    <col min="12820" max="12820" width="22.7109375" style="1" customWidth="1"/>
    <col min="12821" max="12821" width="19.42578125" style="1" customWidth="1"/>
    <col min="12822" max="12822" width="25.140625" style="1" customWidth="1"/>
    <col min="12823" max="12823" width="18.85546875" style="1" customWidth="1"/>
    <col min="12824" max="12824" width="18.7109375" style="1" customWidth="1"/>
    <col min="12825" max="12825" width="11.28515625" style="1" customWidth="1"/>
    <col min="12826" max="12826" width="10.85546875" style="1" customWidth="1"/>
    <col min="12827" max="12827" width="12.85546875" style="1" customWidth="1"/>
    <col min="12828" max="12829" width="12.42578125" style="1" customWidth="1"/>
    <col min="12830" max="12830" width="13.28515625" style="1" customWidth="1"/>
    <col min="12831" max="12831" width="10.7109375" style="1" customWidth="1"/>
    <col min="12832" max="12833" width="13" style="1" customWidth="1"/>
    <col min="12834" max="12834" width="15.28515625" style="1" customWidth="1"/>
    <col min="12835" max="12835" width="16.7109375" style="1" customWidth="1"/>
    <col min="12836" max="12836" width="31.42578125" style="1" customWidth="1"/>
    <col min="12837" max="13056" width="11.42578125" style="1"/>
    <col min="13057" max="13057" width="28.140625" style="1" customWidth="1"/>
    <col min="13058" max="13058" width="22.7109375" style="1" customWidth="1"/>
    <col min="13059" max="13059" width="21.7109375" style="1" customWidth="1"/>
    <col min="13060" max="13060" width="27.5703125" style="1" customWidth="1"/>
    <col min="13061" max="13062" width="23.85546875" style="1" customWidth="1"/>
    <col min="13063" max="13063" width="25.7109375" style="1" customWidth="1"/>
    <col min="13064" max="13067" width="24.28515625" style="1" customWidth="1"/>
    <col min="13068" max="13068" width="10.7109375" style="1" customWidth="1"/>
    <col min="13069" max="13069" width="9.7109375" style="1" customWidth="1"/>
    <col min="13070" max="13070" width="15.28515625" style="1" customWidth="1"/>
    <col min="13071" max="13071" width="20.7109375" style="1" customWidth="1"/>
    <col min="13072" max="13072" width="22.42578125" style="1" customWidth="1"/>
    <col min="13073" max="13073" width="21.5703125" style="1" customWidth="1"/>
    <col min="13074" max="13074" width="23.42578125" style="1" customWidth="1"/>
    <col min="13075" max="13075" width="21.28515625" style="1" customWidth="1"/>
    <col min="13076" max="13076" width="22.7109375" style="1" customWidth="1"/>
    <col min="13077" max="13077" width="19.42578125" style="1" customWidth="1"/>
    <col min="13078" max="13078" width="25.140625" style="1" customWidth="1"/>
    <col min="13079" max="13079" width="18.85546875" style="1" customWidth="1"/>
    <col min="13080" max="13080" width="18.7109375" style="1" customWidth="1"/>
    <col min="13081" max="13081" width="11.28515625" style="1" customWidth="1"/>
    <col min="13082" max="13082" width="10.85546875" style="1" customWidth="1"/>
    <col min="13083" max="13083" width="12.85546875" style="1" customWidth="1"/>
    <col min="13084" max="13085" width="12.42578125" style="1" customWidth="1"/>
    <col min="13086" max="13086" width="13.28515625" style="1" customWidth="1"/>
    <col min="13087" max="13087" width="10.7109375" style="1" customWidth="1"/>
    <col min="13088" max="13089" width="13" style="1" customWidth="1"/>
    <col min="13090" max="13090" width="15.28515625" style="1" customWidth="1"/>
    <col min="13091" max="13091" width="16.7109375" style="1" customWidth="1"/>
    <col min="13092" max="13092" width="31.42578125" style="1" customWidth="1"/>
    <col min="13093" max="13312" width="11.42578125" style="1"/>
    <col min="13313" max="13313" width="28.140625" style="1" customWidth="1"/>
    <col min="13314" max="13314" width="22.7109375" style="1" customWidth="1"/>
    <col min="13315" max="13315" width="21.7109375" style="1" customWidth="1"/>
    <col min="13316" max="13316" width="27.5703125" style="1" customWidth="1"/>
    <col min="13317" max="13318" width="23.85546875" style="1" customWidth="1"/>
    <col min="13319" max="13319" width="25.7109375" style="1" customWidth="1"/>
    <col min="13320" max="13323" width="24.28515625" style="1" customWidth="1"/>
    <col min="13324" max="13324" width="10.7109375" style="1" customWidth="1"/>
    <col min="13325" max="13325" width="9.7109375" style="1" customWidth="1"/>
    <col min="13326" max="13326" width="15.28515625" style="1" customWidth="1"/>
    <col min="13327" max="13327" width="20.7109375" style="1" customWidth="1"/>
    <col min="13328" max="13328" width="22.42578125" style="1" customWidth="1"/>
    <col min="13329" max="13329" width="21.5703125" style="1" customWidth="1"/>
    <col min="13330" max="13330" width="23.42578125" style="1" customWidth="1"/>
    <col min="13331" max="13331" width="21.28515625" style="1" customWidth="1"/>
    <col min="13332" max="13332" width="22.7109375" style="1" customWidth="1"/>
    <col min="13333" max="13333" width="19.42578125" style="1" customWidth="1"/>
    <col min="13334" max="13334" width="25.140625" style="1" customWidth="1"/>
    <col min="13335" max="13335" width="18.85546875" style="1" customWidth="1"/>
    <col min="13336" max="13336" width="18.7109375" style="1" customWidth="1"/>
    <col min="13337" max="13337" width="11.28515625" style="1" customWidth="1"/>
    <col min="13338" max="13338" width="10.85546875" style="1" customWidth="1"/>
    <col min="13339" max="13339" width="12.85546875" style="1" customWidth="1"/>
    <col min="13340" max="13341" width="12.42578125" style="1" customWidth="1"/>
    <col min="13342" max="13342" width="13.28515625" style="1" customWidth="1"/>
    <col min="13343" max="13343" width="10.7109375" style="1" customWidth="1"/>
    <col min="13344" max="13345" width="13" style="1" customWidth="1"/>
    <col min="13346" max="13346" width="15.28515625" style="1" customWidth="1"/>
    <col min="13347" max="13347" width="16.7109375" style="1" customWidth="1"/>
    <col min="13348" max="13348" width="31.42578125" style="1" customWidth="1"/>
    <col min="13349" max="13568" width="11.42578125" style="1"/>
    <col min="13569" max="13569" width="28.140625" style="1" customWidth="1"/>
    <col min="13570" max="13570" width="22.7109375" style="1" customWidth="1"/>
    <col min="13571" max="13571" width="21.7109375" style="1" customWidth="1"/>
    <col min="13572" max="13572" width="27.5703125" style="1" customWidth="1"/>
    <col min="13573" max="13574" width="23.85546875" style="1" customWidth="1"/>
    <col min="13575" max="13575" width="25.7109375" style="1" customWidth="1"/>
    <col min="13576" max="13579" width="24.28515625" style="1" customWidth="1"/>
    <col min="13580" max="13580" width="10.7109375" style="1" customWidth="1"/>
    <col min="13581" max="13581" width="9.7109375" style="1" customWidth="1"/>
    <col min="13582" max="13582" width="15.28515625" style="1" customWidth="1"/>
    <col min="13583" max="13583" width="20.7109375" style="1" customWidth="1"/>
    <col min="13584" max="13584" width="22.42578125" style="1" customWidth="1"/>
    <col min="13585" max="13585" width="21.5703125" style="1" customWidth="1"/>
    <col min="13586" max="13586" width="23.42578125" style="1" customWidth="1"/>
    <col min="13587" max="13587" width="21.28515625" style="1" customWidth="1"/>
    <col min="13588" max="13588" width="22.7109375" style="1" customWidth="1"/>
    <col min="13589" max="13589" width="19.42578125" style="1" customWidth="1"/>
    <col min="13590" max="13590" width="25.140625" style="1" customWidth="1"/>
    <col min="13591" max="13591" width="18.85546875" style="1" customWidth="1"/>
    <col min="13592" max="13592" width="18.7109375" style="1" customWidth="1"/>
    <col min="13593" max="13593" width="11.28515625" style="1" customWidth="1"/>
    <col min="13594" max="13594" width="10.85546875" style="1" customWidth="1"/>
    <col min="13595" max="13595" width="12.85546875" style="1" customWidth="1"/>
    <col min="13596" max="13597" width="12.42578125" style="1" customWidth="1"/>
    <col min="13598" max="13598" width="13.28515625" style="1" customWidth="1"/>
    <col min="13599" max="13599" width="10.7109375" style="1" customWidth="1"/>
    <col min="13600" max="13601" width="13" style="1" customWidth="1"/>
    <col min="13602" max="13602" width="15.28515625" style="1" customWidth="1"/>
    <col min="13603" max="13603" width="16.7109375" style="1" customWidth="1"/>
    <col min="13604" max="13604" width="31.42578125" style="1" customWidth="1"/>
    <col min="13605" max="13824" width="11.42578125" style="1"/>
    <col min="13825" max="13825" width="28.140625" style="1" customWidth="1"/>
    <col min="13826" max="13826" width="22.7109375" style="1" customWidth="1"/>
    <col min="13827" max="13827" width="21.7109375" style="1" customWidth="1"/>
    <col min="13828" max="13828" width="27.5703125" style="1" customWidth="1"/>
    <col min="13829" max="13830" width="23.85546875" style="1" customWidth="1"/>
    <col min="13831" max="13831" width="25.7109375" style="1" customWidth="1"/>
    <col min="13832" max="13835" width="24.28515625" style="1" customWidth="1"/>
    <col min="13836" max="13836" width="10.7109375" style="1" customWidth="1"/>
    <col min="13837" max="13837" width="9.7109375" style="1" customWidth="1"/>
    <col min="13838" max="13838" width="15.28515625" style="1" customWidth="1"/>
    <col min="13839" max="13839" width="20.7109375" style="1" customWidth="1"/>
    <col min="13840" max="13840" width="22.42578125" style="1" customWidth="1"/>
    <col min="13841" max="13841" width="21.5703125" style="1" customWidth="1"/>
    <col min="13842" max="13842" width="23.42578125" style="1" customWidth="1"/>
    <col min="13843" max="13843" width="21.28515625" style="1" customWidth="1"/>
    <col min="13844" max="13844" width="22.7109375" style="1" customWidth="1"/>
    <col min="13845" max="13845" width="19.42578125" style="1" customWidth="1"/>
    <col min="13846" max="13846" width="25.140625" style="1" customWidth="1"/>
    <col min="13847" max="13847" width="18.85546875" style="1" customWidth="1"/>
    <col min="13848" max="13848" width="18.7109375" style="1" customWidth="1"/>
    <col min="13849" max="13849" width="11.28515625" style="1" customWidth="1"/>
    <col min="13850" max="13850" width="10.85546875" style="1" customWidth="1"/>
    <col min="13851" max="13851" width="12.85546875" style="1" customWidth="1"/>
    <col min="13852" max="13853" width="12.42578125" style="1" customWidth="1"/>
    <col min="13854" max="13854" width="13.28515625" style="1" customWidth="1"/>
    <col min="13855" max="13855" width="10.7109375" style="1" customWidth="1"/>
    <col min="13856" max="13857" width="13" style="1" customWidth="1"/>
    <col min="13858" max="13858" width="15.28515625" style="1" customWidth="1"/>
    <col min="13859" max="13859" width="16.7109375" style="1" customWidth="1"/>
    <col min="13860" max="13860" width="31.42578125" style="1" customWidth="1"/>
    <col min="13861" max="14080" width="11.42578125" style="1"/>
    <col min="14081" max="14081" width="28.140625" style="1" customWidth="1"/>
    <col min="14082" max="14082" width="22.7109375" style="1" customWidth="1"/>
    <col min="14083" max="14083" width="21.7109375" style="1" customWidth="1"/>
    <col min="14084" max="14084" width="27.5703125" style="1" customWidth="1"/>
    <col min="14085" max="14086" width="23.85546875" style="1" customWidth="1"/>
    <col min="14087" max="14087" width="25.7109375" style="1" customWidth="1"/>
    <col min="14088" max="14091" width="24.28515625" style="1" customWidth="1"/>
    <col min="14092" max="14092" width="10.7109375" style="1" customWidth="1"/>
    <col min="14093" max="14093" width="9.7109375" style="1" customWidth="1"/>
    <col min="14094" max="14094" width="15.28515625" style="1" customWidth="1"/>
    <col min="14095" max="14095" width="20.7109375" style="1" customWidth="1"/>
    <col min="14096" max="14096" width="22.42578125" style="1" customWidth="1"/>
    <col min="14097" max="14097" width="21.5703125" style="1" customWidth="1"/>
    <col min="14098" max="14098" width="23.42578125" style="1" customWidth="1"/>
    <col min="14099" max="14099" width="21.28515625" style="1" customWidth="1"/>
    <col min="14100" max="14100" width="22.7109375" style="1" customWidth="1"/>
    <col min="14101" max="14101" width="19.42578125" style="1" customWidth="1"/>
    <col min="14102" max="14102" width="25.140625" style="1" customWidth="1"/>
    <col min="14103" max="14103" width="18.85546875" style="1" customWidth="1"/>
    <col min="14104" max="14104" width="18.7109375" style="1" customWidth="1"/>
    <col min="14105" max="14105" width="11.28515625" style="1" customWidth="1"/>
    <col min="14106" max="14106" width="10.85546875" style="1" customWidth="1"/>
    <col min="14107" max="14107" width="12.85546875" style="1" customWidth="1"/>
    <col min="14108" max="14109" width="12.42578125" style="1" customWidth="1"/>
    <col min="14110" max="14110" width="13.28515625" style="1" customWidth="1"/>
    <col min="14111" max="14111" width="10.7109375" style="1" customWidth="1"/>
    <col min="14112" max="14113" width="13" style="1" customWidth="1"/>
    <col min="14114" max="14114" width="15.28515625" style="1" customWidth="1"/>
    <col min="14115" max="14115" width="16.7109375" style="1" customWidth="1"/>
    <col min="14116" max="14116" width="31.42578125" style="1" customWidth="1"/>
    <col min="14117" max="14336" width="11.42578125" style="1"/>
    <col min="14337" max="14337" width="28.140625" style="1" customWidth="1"/>
    <col min="14338" max="14338" width="22.7109375" style="1" customWidth="1"/>
    <col min="14339" max="14339" width="21.7109375" style="1" customWidth="1"/>
    <col min="14340" max="14340" width="27.5703125" style="1" customWidth="1"/>
    <col min="14341" max="14342" width="23.85546875" style="1" customWidth="1"/>
    <col min="14343" max="14343" width="25.7109375" style="1" customWidth="1"/>
    <col min="14344" max="14347" width="24.28515625" style="1" customWidth="1"/>
    <col min="14348" max="14348" width="10.7109375" style="1" customWidth="1"/>
    <col min="14349" max="14349" width="9.7109375" style="1" customWidth="1"/>
    <col min="14350" max="14350" width="15.28515625" style="1" customWidth="1"/>
    <col min="14351" max="14351" width="20.7109375" style="1" customWidth="1"/>
    <col min="14352" max="14352" width="22.42578125" style="1" customWidth="1"/>
    <col min="14353" max="14353" width="21.5703125" style="1" customWidth="1"/>
    <col min="14354" max="14354" width="23.42578125" style="1" customWidth="1"/>
    <col min="14355" max="14355" width="21.28515625" style="1" customWidth="1"/>
    <col min="14356" max="14356" width="22.7109375" style="1" customWidth="1"/>
    <col min="14357" max="14357" width="19.42578125" style="1" customWidth="1"/>
    <col min="14358" max="14358" width="25.140625" style="1" customWidth="1"/>
    <col min="14359" max="14359" width="18.85546875" style="1" customWidth="1"/>
    <col min="14360" max="14360" width="18.7109375" style="1" customWidth="1"/>
    <col min="14361" max="14361" width="11.28515625" style="1" customWidth="1"/>
    <col min="14362" max="14362" width="10.85546875" style="1" customWidth="1"/>
    <col min="14363" max="14363" width="12.85546875" style="1" customWidth="1"/>
    <col min="14364" max="14365" width="12.42578125" style="1" customWidth="1"/>
    <col min="14366" max="14366" width="13.28515625" style="1" customWidth="1"/>
    <col min="14367" max="14367" width="10.7109375" style="1" customWidth="1"/>
    <col min="14368" max="14369" width="13" style="1" customWidth="1"/>
    <col min="14370" max="14370" width="15.28515625" style="1" customWidth="1"/>
    <col min="14371" max="14371" width="16.7109375" style="1" customWidth="1"/>
    <col min="14372" max="14372" width="31.42578125" style="1" customWidth="1"/>
    <col min="14373" max="14592" width="11.42578125" style="1"/>
    <col min="14593" max="14593" width="28.140625" style="1" customWidth="1"/>
    <col min="14594" max="14594" width="22.7109375" style="1" customWidth="1"/>
    <col min="14595" max="14595" width="21.7109375" style="1" customWidth="1"/>
    <col min="14596" max="14596" width="27.5703125" style="1" customWidth="1"/>
    <col min="14597" max="14598" width="23.85546875" style="1" customWidth="1"/>
    <col min="14599" max="14599" width="25.7109375" style="1" customWidth="1"/>
    <col min="14600" max="14603" width="24.28515625" style="1" customWidth="1"/>
    <col min="14604" max="14604" width="10.7109375" style="1" customWidth="1"/>
    <col min="14605" max="14605" width="9.7109375" style="1" customWidth="1"/>
    <col min="14606" max="14606" width="15.28515625" style="1" customWidth="1"/>
    <col min="14607" max="14607" width="20.7109375" style="1" customWidth="1"/>
    <col min="14608" max="14608" width="22.42578125" style="1" customWidth="1"/>
    <col min="14609" max="14609" width="21.5703125" style="1" customWidth="1"/>
    <col min="14610" max="14610" width="23.42578125" style="1" customWidth="1"/>
    <col min="14611" max="14611" width="21.28515625" style="1" customWidth="1"/>
    <col min="14612" max="14612" width="22.7109375" style="1" customWidth="1"/>
    <col min="14613" max="14613" width="19.42578125" style="1" customWidth="1"/>
    <col min="14614" max="14614" width="25.140625" style="1" customWidth="1"/>
    <col min="14615" max="14615" width="18.85546875" style="1" customWidth="1"/>
    <col min="14616" max="14616" width="18.7109375" style="1" customWidth="1"/>
    <col min="14617" max="14617" width="11.28515625" style="1" customWidth="1"/>
    <col min="14618" max="14618" width="10.85546875" style="1" customWidth="1"/>
    <col min="14619" max="14619" width="12.85546875" style="1" customWidth="1"/>
    <col min="14620" max="14621" width="12.42578125" style="1" customWidth="1"/>
    <col min="14622" max="14622" width="13.28515625" style="1" customWidth="1"/>
    <col min="14623" max="14623" width="10.7109375" style="1" customWidth="1"/>
    <col min="14624" max="14625" width="13" style="1" customWidth="1"/>
    <col min="14626" max="14626" width="15.28515625" style="1" customWidth="1"/>
    <col min="14627" max="14627" width="16.7109375" style="1" customWidth="1"/>
    <col min="14628" max="14628" width="31.42578125" style="1" customWidth="1"/>
    <col min="14629" max="14848" width="11.42578125" style="1"/>
    <col min="14849" max="14849" width="28.140625" style="1" customWidth="1"/>
    <col min="14850" max="14850" width="22.7109375" style="1" customWidth="1"/>
    <col min="14851" max="14851" width="21.7109375" style="1" customWidth="1"/>
    <col min="14852" max="14852" width="27.5703125" style="1" customWidth="1"/>
    <col min="14853" max="14854" width="23.85546875" style="1" customWidth="1"/>
    <col min="14855" max="14855" width="25.7109375" style="1" customWidth="1"/>
    <col min="14856" max="14859" width="24.28515625" style="1" customWidth="1"/>
    <col min="14860" max="14860" width="10.7109375" style="1" customWidth="1"/>
    <col min="14861" max="14861" width="9.7109375" style="1" customWidth="1"/>
    <col min="14862" max="14862" width="15.28515625" style="1" customWidth="1"/>
    <col min="14863" max="14863" width="20.7109375" style="1" customWidth="1"/>
    <col min="14864" max="14864" width="22.42578125" style="1" customWidth="1"/>
    <col min="14865" max="14865" width="21.5703125" style="1" customWidth="1"/>
    <col min="14866" max="14866" width="23.42578125" style="1" customWidth="1"/>
    <col min="14867" max="14867" width="21.28515625" style="1" customWidth="1"/>
    <col min="14868" max="14868" width="22.7109375" style="1" customWidth="1"/>
    <col min="14869" max="14869" width="19.42578125" style="1" customWidth="1"/>
    <col min="14870" max="14870" width="25.140625" style="1" customWidth="1"/>
    <col min="14871" max="14871" width="18.85546875" style="1" customWidth="1"/>
    <col min="14872" max="14872" width="18.7109375" style="1" customWidth="1"/>
    <col min="14873" max="14873" width="11.28515625" style="1" customWidth="1"/>
    <col min="14874" max="14874" width="10.85546875" style="1" customWidth="1"/>
    <col min="14875" max="14875" width="12.85546875" style="1" customWidth="1"/>
    <col min="14876" max="14877" width="12.42578125" style="1" customWidth="1"/>
    <col min="14878" max="14878" width="13.28515625" style="1" customWidth="1"/>
    <col min="14879" max="14879" width="10.7109375" style="1" customWidth="1"/>
    <col min="14880" max="14881" width="13" style="1" customWidth="1"/>
    <col min="14882" max="14882" width="15.28515625" style="1" customWidth="1"/>
    <col min="14883" max="14883" width="16.7109375" style="1" customWidth="1"/>
    <col min="14884" max="14884" width="31.42578125" style="1" customWidth="1"/>
    <col min="14885" max="15104" width="11.42578125" style="1"/>
    <col min="15105" max="15105" width="28.140625" style="1" customWidth="1"/>
    <col min="15106" max="15106" width="22.7109375" style="1" customWidth="1"/>
    <col min="15107" max="15107" width="21.7109375" style="1" customWidth="1"/>
    <col min="15108" max="15108" width="27.5703125" style="1" customWidth="1"/>
    <col min="15109" max="15110" width="23.85546875" style="1" customWidth="1"/>
    <col min="15111" max="15111" width="25.7109375" style="1" customWidth="1"/>
    <col min="15112" max="15115" width="24.28515625" style="1" customWidth="1"/>
    <col min="15116" max="15116" width="10.7109375" style="1" customWidth="1"/>
    <col min="15117" max="15117" width="9.7109375" style="1" customWidth="1"/>
    <col min="15118" max="15118" width="15.28515625" style="1" customWidth="1"/>
    <col min="15119" max="15119" width="20.7109375" style="1" customWidth="1"/>
    <col min="15120" max="15120" width="22.42578125" style="1" customWidth="1"/>
    <col min="15121" max="15121" width="21.5703125" style="1" customWidth="1"/>
    <col min="15122" max="15122" width="23.42578125" style="1" customWidth="1"/>
    <col min="15123" max="15123" width="21.28515625" style="1" customWidth="1"/>
    <col min="15124" max="15124" width="22.7109375" style="1" customWidth="1"/>
    <col min="15125" max="15125" width="19.42578125" style="1" customWidth="1"/>
    <col min="15126" max="15126" width="25.140625" style="1" customWidth="1"/>
    <col min="15127" max="15127" width="18.85546875" style="1" customWidth="1"/>
    <col min="15128" max="15128" width="18.7109375" style="1" customWidth="1"/>
    <col min="15129" max="15129" width="11.28515625" style="1" customWidth="1"/>
    <col min="15130" max="15130" width="10.85546875" style="1" customWidth="1"/>
    <col min="15131" max="15131" width="12.85546875" style="1" customWidth="1"/>
    <col min="15132" max="15133" width="12.42578125" style="1" customWidth="1"/>
    <col min="15134" max="15134" width="13.28515625" style="1" customWidth="1"/>
    <col min="15135" max="15135" width="10.7109375" style="1" customWidth="1"/>
    <col min="15136" max="15137" width="13" style="1" customWidth="1"/>
    <col min="15138" max="15138" width="15.28515625" style="1" customWidth="1"/>
    <col min="15139" max="15139" width="16.7109375" style="1" customWidth="1"/>
    <col min="15140" max="15140" width="31.42578125" style="1" customWidth="1"/>
    <col min="15141" max="15360" width="11.42578125" style="1"/>
    <col min="15361" max="15361" width="28.140625" style="1" customWidth="1"/>
    <col min="15362" max="15362" width="22.7109375" style="1" customWidth="1"/>
    <col min="15363" max="15363" width="21.7109375" style="1" customWidth="1"/>
    <col min="15364" max="15364" width="27.5703125" style="1" customWidth="1"/>
    <col min="15365" max="15366" width="23.85546875" style="1" customWidth="1"/>
    <col min="15367" max="15367" width="25.7109375" style="1" customWidth="1"/>
    <col min="15368" max="15371" width="24.28515625" style="1" customWidth="1"/>
    <col min="15372" max="15372" width="10.7109375" style="1" customWidth="1"/>
    <col min="15373" max="15373" width="9.7109375" style="1" customWidth="1"/>
    <col min="15374" max="15374" width="15.28515625" style="1" customWidth="1"/>
    <col min="15375" max="15375" width="20.7109375" style="1" customWidth="1"/>
    <col min="15376" max="15376" width="22.42578125" style="1" customWidth="1"/>
    <col min="15377" max="15377" width="21.5703125" style="1" customWidth="1"/>
    <col min="15378" max="15378" width="23.42578125" style="1" customWidth="1"/>
    <col min="15379" max="15379" width="21.28515625" style="1" customWidth="1"/>
    <col min="15380" max="15380" width="22.7109375" style="1" customWidth="1"/>
    <col min="15381" max="15381" width="19.42578125" style="1" customWidth="1"/>
    <col min="15382" max="15382" width="25.140625" style="1" customWidth="1"/>
    <col min="15383" max="15383" width="18.85546875" style="1" customWidth="1"/>
    <col min="15384" max="15384" width="18.7109375" style="1" customWidth="1"/>
    <col min="15385" max="15385" width="11.28515625" style="1" customWidth="1"/>
    <col min="15386" max="15386" width="10.85546875" style="1" customWidth="1"/>
    <col min="15387" max="15387" width="12.85546875" style="1" customWidth="1"/>
    <col min="15388" max="15389" width="12.42578125" style="1" customWidth="1"/>
    <col min="15390" max="15390" width="13.28515625" style="1" customWidth="1"/>
    <col min="15391" max="15391" width="10.7109375" style="1" customWidth="1"/>
    <col min="15392" max="15393" width="13" style="1" customWidth="1"/>
    <col min="15394" max="15394" width="15.28515625" style="1" customWidth="1"/>
    <col min="15395" max="15395" width="16.7109375" style="1" customWidth="1"/>
    <col min="15396" max="15396" width="31.42578125" style="1" customWidth="1"/>
    <col min="15397" max="15616" width="11.42578125" style="1"/>
    <col min="15617" max="15617" width="28.140625" style="1" customWidth="1"/>
    <col min="15618" max="15618" width="22.7109375" style="1" customWidth="1"/>
    <col min="15619" max="15619" width="21.7109375" style="1" customWidth="1"/>
    <col min="15620" max="15620" width="27.5703125" style="1" customWidth="1"/>
    <col min="15621" max="15622" width="23.85546875" style="1" customWidth="1"/>
    <col min="15623" max="15623" width="25.7109375" style="1" customWidth="1"/>
    <col min="15624" max="15627" width="24.28515625" style="1" customWidth="1"/>
    <col min="15628" max="15628" width="10.7109375" style="1" customWidth="1"/>
    <col min="15629" max="15629" width="9.7109375" style="1" customWidth="1"/>
    <col min="15630" max="15630" width="15.28515625" style="1" customWidth="1"/>
    <col min="15631" max="15631" width="20.7109375" style="1" customWidth="1"/>
    <col min="15632" max="15632" width="22.42578125" style="1" customWidth="1"/>
    <col min="15633" max="15633" width="21.5703125" style="1" customWidth="1"/>
    <col min="15634" max="15634" width="23.42578125" style="1" customWidth="1"/>
    <col min="15635" max="15635" width="21.28515625" style="1" customWidth="1"/>
    <col min="15636" max="15636" width="22.7109375" style="1" customWidth="1"/>
    <col min="15637" max="15637" width="19.42578125" style="1" customWidth="1"/>
    <col min="15638" max="15638" width="25.140625" style="1" customWidth="1"/>
    <col min="15639" max="15639" width="18.85546875" style="1" customWidth="1"/>
    <col min="15640" max="15640" width="18.7109375" style="1" customWidth="1"/>
    <col min="15641" max="15641" width="11.28515625" style="1" customWidth="1"/>
    <col min="15642" max="15642" width="10.85546875" style="1" customWidth="1"/>
    <col min="15643" max="15643" width="12.85546875" style="1" customWidth="1"/>
    <col min="15644" max="15645" width="12.42578125" style="1" customWidth="1"/>
    <col min="15646" max="15646" width="13.28515625" style="1" customWidth="1"/>
    <col min="15647" max="15647" width="10.7109375" style="1" customWidth="1"/>
    <col min="15648" max="15649" width="13" style="1" customWidth="1"/>
    <col min="15650" max="15650" width="15.28515625" style="1" customWidth="1"/>
    <col min="15651" max="15651" width="16.7109375" style="1" customWidth="1"/>
    <col min="15652" max="15652" width="31.42578125" style="1" customWidth="1"/>
    <col min="15653" max="15872" width="11.42578125" style="1"/>
    <col min="15873" max="15873" width="28.140625" style="1" customWidth="1"/>
    <col min="15874" max="15874" width="22.7109375" style="1" customWidth="1"/>
    <col min="15875" max="15875" width="21.7109375" style="1" customWidth="1"/>
    <col min="15876" max="15876" width="27.5703125" style="1" customWidth="1"/>
    <col min="15877" max="15878" width="23.85546875" style="1" customWidth="1"/>
    <col min="15879" max="15879" width="25.7109375" style="1" customWidth="1"/>
    <col min="15880" max="15883" width="24.28515625" style="1" customWidth="1"/>
    <col min="15884" max="15884" width="10.7109375" style="1" customWidth="1"/>
    <col min="15885" max="15885" width="9.7109375" style="1" customWidth="1"/>
    <col min="15886" max="15886" width="15.28515625" style="1" customWidth="1"/>
    <col min="15887" max="15887" width="20.7109375" style="1" customWidth="1"/>
    <col min="15888" max="15888" width="22.42578125" style="1" customWidth="1"/>
    <col min="15889" max="15889" width="21.5703125" style="1" customWidth="1"/>
    <col min="15890" max="15890" width="23.42578125" style="1" customWidth="1"/>
    <col min="15891" max="15891" width="21.28515625" style="1" customWidth="1"/>
    <col min="15892" max="15892" width="22.7109375" style="1" customWidth="1"/>
    <col min="15893" max="15893" width="19.42578125" style="1" customWidth="1"/>
    <col min="15894" max="15894" width="25.140625" style="1" customWidth="1"/>
    <col min="15895" max="15895" width="18.85546875" style="1" customWidth="1"/>
    <col min="15896" max="15896" width="18.7109375" style="1" customWidth="1"/>
    <col min="15897" max="15897" width="11.28515625" style="1" customWidth="1"/>
    <col min="15898" max="15898" width="10.85546875" style="1" customWidth="1"/>
    <col min="15899" max="15899" width="12.85546875" style="1" customWidth="1"/>
    <col min="15900" max="15901" width="12.42578125" style="1" customWidth="1"/>
    <col min="15902" max="15902" width="13.28515625" style="1" customWidth="1"/>
    <col min="15903" max="15903" width="10.7109375" style="1" customWidth="1"/>
    <col min="15904" max="15905" width="13" style="1" customWidth="1"/>
    <col min="15906" max="15906" width="15.28515625" style="1" customWidth="1"/>
    <col min="15907" max="15907" width="16.7109375" style="1" customWidth="1"/>
    <col min="15908" max="15908" width="31.42578125" style="1" customWidth="1"/>
    <col min="15909" max="16128" width="11.42578125" style="1"/>
    <col min="16129" max="16129" width="28.140625" style="1" customWidth="1"/>
    <col min="16130" max="16130" width="22.7109375" style="1" customWidth="1"/>
    <col min="16131" max="16131" width="21.7109375" style="1" customWidth="1"/>
    <col min="16132" max="16132" width="27.5703125" style="1" customWidth="1"/>
    <col min="16133" max="16134" width="23.85546875" style="1" customWidth="1"/>
    <col min="16135" max="16135" width="25.7109375" style="1" customWidth="1"/>
    <col min="16136" max="16139" width="24.28515625" style="1" customWidth="1"/>
    <col min="16140" max="16140" width="10.7109375" style="1" customWidth="1"/>
    <col min="16141" max="16141" width="9.7109375" style="1" customWidth="1"/>
    <col min="16142" max="16142" width="15.28515625" style="1" customWidth="1"/>
    <col min="16143" max="16143" width="20.7109375" style="1" customWidth="1"/>
    <col min="16144" max="16144" width="22.42578125" style="1" customWidth="1"/>
    <col min="16145" max="16145" width="21.5703125" style="1" customWidth="1"/>
    <col min="16146" max="16146" width="23.42578125" style="1" customWidth="1"/>
    <col min="16147" max="16147" width="21.28515625" style="1" customWidth="1"/>
    <col min="16148" max="16148" width="22.7109375" style="1" customWidth="1"/>
    <col min="16149" max="16149" width="19.42578125" style="1" customWidth="1"/>
    <col min="16150" max="16150" width="25.140625" style="1" customWidth="1"/>
    <col min="16151" max="16151" width="18.85546875" style="1" customWidth="1"/>
    <col min="16152" max="16152" width="18.7109375" style="1" customWidth="1"/>
    <col min="16153" max="16153" width="11.28515625" style="1" customWidth="1"/>
    <col min="16154" max="16154" width="10.85546875" style="1" customWidth="1"/>
    <col min="16155" max="16155" width="12.85546875" style="1" customWidth="1"/>
    <col min="16156" max="16157" width="12.42578125" style="1" customWidth="1"/>
    <col min="16158" max="16158" width="13.28515625" style="1" customWidth="1"/>
    <col min="16159" max="16159" width="10.7109375" style="1" customWidth="1"/>
    <col min="16160" max="16161" width="13" style="1" customWidth="1"/>
    <col min="16162" max="16162" width="15.28515625" style="1" customWidth="1"/>
    <col min="16163" max="16163" width="16.7109375" style="1" customWidth="1"/>
    <col min="16164" max="16164" width="31.42578125" style="1" customWidth="1"/>
    <col min="16165" max="16384" width="11.42578125" style="1"/>
  </cols>
  <sheetData>
    <row r="1" spans="1:36" ht="25.9" customHeight="1" x14ac:dyDescent="0.2">
      <c r="A1" s="414" t="s">
        <v>131</v>
      </c>
      <c r="B1" s="414"/>
      <c r="C1" s="414"/>
      <c r="D1" s="414"/>
      <c r="E1" s="414"/>
      <c r="F1" s="414"/>
      <c r="G1" s="414"/>
      <c r="H1" s="414"/>
      <c r="I1" s="414"/>
      <c r="J1" s="414"/>
      <c r="K1" s="414"/>
      <c r="L1" s="414"/>
      <c r="M1" s="414"/>
      <c r="N1" s="414"/>
      <c r="O1" s="414"/>
      <c r="P1" s="414"/>
      <c r="Q1" s="414"/>
      <c r="R1" s="414"/>
      <c r="S1" s="414"/>
      <c r="T1" s="414"/>
      <c r="U1" s="414"/>
      <c r="V1" s="414"/>
      <c r="W1" s="414"/>
      <c r="X1" s="414"/>
      <c r="Y1" s="414"/>
      <c r="Z1" s="414"/>
      <c r="AA1" s="414"/>
      <c r="AB1" s="414"/>
      <c r="AC1" s="414"/>
      <c r="AD1" s="414"/>
      <c r="AE1" s="414"/>
      <c r="AF1" s="414"/>
      <c r="AG1" s="414"/>
      <c r="AH1" s="414"/>
      <c r="AI1" s="414"/>
      <c r="AJ1" s="413"/>
    </row>
    <row r="2" spans="1:36" ht="31.15" customHeight="1" x14ac:dyDescent="0.2">
      <c r="A2" s="412" t="s">
        <v>130</v>
      </c>
      <c r="B2" s="412"/>
      <c r="C2" s="412"/>
      <c r="D2" s="412"/>
      <c r="E2" s="412"/>
      <c r="F2" s="412"/>
      <c r="G2" s="412"/>
      <c r="H2" s="412"/>
      <c r="I2" s="411"/>
      <c r="J2" s="411"/>
      <c r="K2" s="411"/>
      <c r="L2" s="411"/>
      <c r="M2" s="411"/>
      <c r="N2" s="412"/>
      <c r="O2" s="412"/>
      <c r="P2" s="412"/>
      <c r="Q2" s="411"/>
      <c r="R2" s="411"/>
      <c r="S2" s="411"/>
      <c r="T2" s="412"/>
      <c r="U2" s="412"/>
      <c r="V2" s="412"/>
      <c r="W2" s="412"/>
      <c r="X2" s="412"/>
      <c r="Y2" s="412"/>
      <c r="Z2" s="412"/>
      <c r="AA2" s="412"/>
      <c r="AB2" s="412"/>
      <c r="AC2" s="412"/>
      <c r="AD2" s="412"/>
      <c r="AE2" s="412"/>
      <c r="AF2" s="411"/>
      <c r="AG2" s="411"/>
      <c r="AH2" s="411"/>
      <c r="AI2" s="411"/>
      <c r="AJ2" s="411"/>
    </row>
    <row r="3" spans="1:36" ht="27" customHeight="1" x14ac:dyDescent="0.2">
      <c r="A3" s="410" t="s">
        <v>129</v>
      </c>
      <c r="B3" s="409" t="s">
        <v>128</v>
      </c>
      <c r="C3" s="409"/>
      <c r="D3" s="409"/>
      <c r="E3" s="409"/>
      <c r="F3" s="409"/>
      <c r="G3" s="409"/>
      <c r="H3" s="409"/>
      <c r="I3" s="367"/>
      <c r="J3" s="367"/>
      <c r="K3" s="366"/>
      <c r="L3" s="343"/>
      <c r="M3" s="343"/>
      <c r="N3" s="365" t="s">
        <v>127</v>
      </c>
      <c r="O3" s="408" t="s">
        <v>126</v>
      </c>
      <c r="P3" s="407"/>
      <c r="Q3" s="407"/>
      <c r="R3" s="406"/>
      <c r="S3" s="405"/>
      <c r="T3" s="404" t="s">
        <v>125</v>
      </c>
      <c r="U3" s="403" t="s">
        <v>124</v>
      </c>
      <c r="V3" s="402"/>
      <c r="W3" s="402"/>
      <c r="X3" s="402"/>
      <c r="Y3" s="402"/>
      <c r="Z3" s="402"/>
      <c r="AA3" s="402"/>
      <c r="AB3" s="402"/>
      <c r="AC3" s="402"/>
      <c r="AD3" s="402"/>
      <c r="AE3" s="401"/>
      <c r="AF3" s="344"/>
      <c r="AG3" s="344"/>
      <c r="AH3" s="344"/>
      <c r="AI3" s="344"/>
      <c r="AJ3" s="344"/>
    </row>
    <row r="4" spans="1:36" ht="54" customHeight="1" x14ac:dyDescent="0.2">
      <c r="A4" s="400" t="s">
        <v>123</v>
      </c>
      <c r="B4" s="399" t="s">
        <v>122</v>
      </c>
      <c r="C4" s="399"/>
      <c r="D4" s="399"/>
      <c r="E4" s="399"/>
      <c r="F4" s="399"/>
      <c r="G4" s="399"/>
      <c r="H4" s="399"/>
      <c r="I4" s="367"/>
      <c r="J4" s="367"/>
      <c r="K4" s="366"/>
      <c r="L4" s="345"/>
      <c r="M4" s="345"/>
      <c r="N4" s="365"/>
      <c r="O4" s="377"/>
      <c r="P4" s="376"/>
      <c r="Q4" s="376"/>
      <c r="R4" s="375"/>
      <c r="S4" s="344"/>
      <c r="T4" s="373"/>
      <c r="U4" s="398"/>
      <c r="V4" s="397"/>
      <c r="W4" s="397"/>
      <c r="X4" s="397"/>
      <c r="Y4" s="397"/>
      <c r="Z4" s="397"/>
      <c r="AA4" s="397"/>
      <c r="AB4" s="397"/>
      <c r="AC4" s="397"/>
      <c r="AD4" s="397"/>
      <c r="AE4" s="396"/>
      <c r="AF4" s="344"/>
      <c r="AG4" s="344"/>
      <c r="AH4" s="344"/>
      <c r="AI4" s="344"/>
      <c r="AJ4" s="344"/>
    </row>
    <row r="5" spans="1:36" ht="111.75" customHeight="1" x14ac:dyDescent="0.2">
      <c r="A5" s="369" t="s">
        <v>121</v>
      </c>
      <c r="B5" s="395" t="s">
        <v>120</v>
      </c>
      <c r="C5" s="394"/>
      <c r="D5" s="394"/>
      <c r="E5" s="394"/>
      <c r="F5" s="394"/>
      <c r="G5" s="394"/>
      <c r="H5" s="393"/>
      <c r="I5" s="367"/>
      <c r="J5" s="367"/>
      <c r="K5" s="366"/>
      <c r="L5" s="342"/>
      <c r="M5" s="342"/>
      <c r="N5" s="365"/>
      <c r="O5" s="377"/>
      <c r="P5" s="376"/>
      <c r="Q5" s="376"/>
      <c r="R5" s="375"/>
      <c r="S5" s="374"/>
      <c r="T5" s="373"/>
      <c r="U5" s="392" t="s">
        <v>119</v>
      </c>
      <c r="V5" s="391"/>
      <c r="W5" s="391"/>
      <c r="X5" s="391"/>
      <c r="Y5" s="391"/>
      <c r="Z5" s="391"/>
      <c r="AA5" s="391"/>
      <c r="AB5" s="391"/>
      <c r="AC5" s="391"/>
      <c r="AD5" s="391"/>
      <c r="AE5" s="390"/>
      <c r="AF5" s="344"/>
      <c r="AG5" s="344"/>
      <c r="AH5" s="344"/>
      <c r="AI5" s="344"/>
      <c r="AJ5" s="344"/>
    </row>
    <row r="6" spans="1:36" ht="114.75" customHeight="1" x14ac:dyDescent="0.2">
      <c r="A6" s="389" t="s">
        <v>118</v>
      </c>
      <c r="B6" s="388" t="s">
        <v>117</v>
      </c>
      <c r="C6" s="387"/>
      <c r="D6" s="387"/>
      <c r="E6" s="387"/>
      <c r="F6" s="387"/>
      <c r="G6" s="387"/>
      <c r="H6" s="386"/>
      <c r="I6" s="367"/>
      <c r="J6" s="367"/>
      <c r="K6" s="366"/>
      <c r="L6" s="342"/>
      <c r="M6" s="342"/>
      <c r="N6" s="365"/>
      <c r="O6" s="377"/>
      <c r="P6" s="376"/>
      <c r="Q6" s="376"/>
      <c r="R6" s="375"/>
      <c r="S6" s="374"/>
      <c r="T6" s="373"/>
      <c r="U6" s="385" t="s">
        <v>116</v>
      </c>
      <c r="V6" s="384"/>
      <c r="W6" s="384"/>
      <c r="X6" s="384"/>
      <c r="Y6" s="384"/>
      <c r="Z6" s="384"/>
      <c r="AA6" s="384"/>
      <c r="AB6" s="384"/>
      <c r="AC6" s="384"/>
      <c r="AD6" s="384"/>
      <c r="AE6" s="383"/>
      <c r="AF6" s="344"/>
      <c r="AG6" s="344"/>
      <c r="AH6" s="344"/>
      <c r="AI6" s="344"/>
      <c r="AJ6" s="344"/>
    </row>
    <row r="7" spans="1:36" ht="113.25" customHeight="1" x14ac:dyDescent="0.2">
      <c r="A7" s="382" t="s">
        <v>115</v>
      </c>
      <c r="B7" s="381" t="s">
        <v>114</v>
      </c>
      <c r="C7" s="380"/>
      <c r="D7" s="380"/>
      <c r="E7" s="380"/>
      <c r="F7" s="380"/>
      <c r="G7" s="380"/>
      <c r="H7" s="379"/>
      <c r="I7" s="367"/>
      <c r="J7" s="378"/>
      <c r="K7" s="366"/>
      <c r="L7" s="342"/>
      <c r="M7" s="342"/>
      <c r="N7" s="365"/>
      <c r="O7" s="377"/>
      <c r="P7" s="376"/>
      <c r="Q7" s="376"/>
      <c r="R7" s="375"/>
      <c r="S7" s="374"/>
      <c r="T7" s="373"/>
      <c r="U7" s="372"/>
      <c r="V7" s="371"/>
      <c r="W7" s="371"/>
      <c r="X7" s="371"/>
      <c r="Y7" s="371"/>
      <c r="Z7" s="371"/>
      <c r="AA7" s="371"/>
      <c r="AB7" s="371"/>
      <c r="AC7" s="371"/>
      <c r="AD7" s="371"/>
      <c r="AE7" s="370"/>
      <c r="AF7" s="344"/>
      <c r="AG7" s="344"/>
      <c r="AH7" s="344"/>
      <c r="AI7" s="344"/>
      <c r="AJ7" s="344"/>
    </row>
    <row r="8" spans="1:36" ht="45" customHeight="1" x14ac:dyDescent="0.2">
      <c r="A8" s="369" t="s">
        <v>113</v>
      </c>
      <c r="B8" s="368" t="s">
        <v>132</v>
      </c>
      <c r="C8" s="368"/>
      <c r="D8" s="368"/>
      <c r="E8" s="368"/>
      <c r="F8" s="368"/>
      <c r="G8" s="368"/>
      <c r="H8" s="368"/>
      <c r="I8" s="367"/>
      <c r="J8" s="367"/>
      <c r="K8" s="366"/>
      <c r="L8" s="344"/>
      <c r="M8" s="344"/>
      <c r="N8" s="365"/>
      <c r="O8" s="364"/>
      <c r="P8" s="363"/>
      <c r="Q8" s="363"/>
      <c r="R8" s="362"/>
      <c r="S8" s="361"/>
      <c r="T8" s="360"/>
      <c r="U8" s="359"/>
      <c r="V8" s="358"/>
      <c r="W8" s="358"/>
      <c r="X8" s="358"/>
      <c r="Y8" s="358"/>
      <c r="Z8" s="358"/>
      <c r="AA8" s="358"/>
      <c r="AB8" s="358"/>
      <c r="AC8" s="358"/>
      <c r="AD8" s="358"/>
      <c r="AE8" s="357"/>
      <c r="AF8" s="344"/>
      <c r="AG8" s="344"/>
      <c r="AH8" s="344"/>
      <c r="AI8" s="344"/>
      <c r="AJ8" s="344"/>
    </row>
    <row r="9" spans="1:36" ht="31.9" customHeight="1" thickBot="1" x14ac:dyDescent="0.25">
      <c r="A9" s="356">
        <v>2</v>
      </c>
      <c r="B9" s="355"/>
      <c r="C9" s="354">
        <v>3</v>
      </c>
      <c r="D9" s="353">
        <v>1</v>
      </c>
      <c r="E9" s="352"/>
      <c r="F9" s="352">
        <v>4</v>
      </c>
      <c r="G9" s="351"/>
      <c r="H9" s="351">
        <v>5</v>
      </c>
      <c r="I9" s="350">
        <v>6</v>
      </c>
      <c r="J9" s="349">
        <v>7</v>
      </c>
      <c r="K9" s="342"/>
      <c r="L9" s="342"/>
      <c r="M9" s="342"/>
      <c r="N9" s="342"/>
      <c r="O9" s="342"/>
      <c r="P9" s="348"/>
      <c r="Q9" s="348"/>
      <c r="R9" s="348"/>
      <c r="S9" s="348"/>
      <c r="T9" s="347"/>
      <c r="U9" s="347"/>
      <c r="V9" s="342"/>
      <c r="W9" s="346"/>
      <c r="X9" s="342"/>
      <c r="Y9" s="345"/>
      <c r="Z9" s="342"/>
      <c r="AA9" s="342"/>
      <c r="AB9" s="342"/>
      <c r="AC9" s="343"/>
      <c r="AD9" s="344"/>
      <c r="AE9" s="343"/>
      <c r="AF9" s="343"/>
      <c r="AG9" s="342"/>
      <c r="AH9" s="342"/>
      <c r="AI9" s="342"/>
      <c r="AJ9" s="342"/>
    </row>
    <row r="10" spans="1:36" ht="55.15" customHeight="1" thickBot="1" x14ac:dyDescent="0.25">
      <c r="A10" s="341" t="s">
        <v>112</v>
      </c>
      <c r="B10" s="334"/>
      <c r="C10" s="340"/>
      <c r="D10" s="339" t="s">
        <v>111</v>
      </c>
      <c r="E10" s="339"/>
      <c r="F10" s="338" t="s">
        <v>110</v>
      </c>
      <c r="G10" s="337" t="s">
        <v>109</v>
      </c>
      <c r="H10" s="337"/>
      <c r="I10" s="336"/>
      <c r="J10" s="336"/>
      <c r="K10" s="336"/>
      <c r="L10" s="335"/>
      <c r="M10" s="335"/>
      <c r="N10" s="335"/>
      <c r="O10" s="331" t="s">
        <v>108</v>
      </c>
      <c r="P10" s="331"/>
      <c r="Q10" s="331"/>
      <c r="R10" s="332" t="s">
        <v>95</v>
      </c>
      <c r="S10" s="331"/>
      <c r="T10" s="334"/>
      <c r="U10" s="334"/>
      <c r="V10" s="334"/>
      <c r="W10" s="334"/>
      <c r="X10" s="333"/>
      <c r="Y10" s="332" t="s">
        <v>107</v>
      </c>
      <c r="Z10" s="331"/>
      <c r="AA10" s="331"/>
      <c r="AB10" s="331"/>
      <c r="AC10" s="331"/>
      <c r="AD10" s="331"/>
      <c r="AE10" s="331"/>
      <c r="AF10" s="330"/>
      <c r="AG10" s="332" t="s">
        <v>106</v>
      </c>
      <c r="AH10" s="331"/>
      <c r="AI10" s="330"/>
      <c r="AJ10" s="329" t="s">
        <v>105</v>
      </c>
    </row>
    <row r="11" spans="1:36" ht="47.25" customHeight="1" x14ac:dyDescent="0.2">
      <c r="A11" s="323" t="s">
        <v>103</v>
      </c>
      <c r="B11" s="322" t="s">
        <v>104</v>
      </c>
      <c r="C11" s="321" t="s">
        <v>102</v>
      </c>
      <c r="D11" s="323" t="s">
        <v>103</v>
      </c>
      <c r="E11" s="321" t="s">
        <v>102</v>
      </c>
      <c r="F11" s="328" t="s">
        <v>101</v>
      </c>
      <c r="G11" s="327" t="s">
        <v>100</v>
      </c>
      <c r="H11" s="326" t="s">
        <v>99</v>
      </c>
      <c r="I11" s="323" t="s">
        <v>98</v>
      </c>
      <c r="J11" s="322"/>
      <c r="K11" s="321"/>
      <c r="L11" s="323" t="s">
        <v>97</v>
      </c>
      <c r="M11" s="322"/>
      <c r="N11" s="321"/>
      <c r="O11" s="323" t="s">
        <v>96</v>
      </c>
      <c r="P11" s="322"/>
      <c r="Q11" s="321"/>
      <c r="R11" s="323" t="s">
        <v>95</v>
      </c>
      <c r="S11" s="325"/>
      <c r="T11" s="323" t="s">
        <v>94</v>
      </c>
      <c r="U11" s="322"/>
      <c r="V11" s="322"/>
      <c r="W11" s="321"/>
      <c r="X11" s="324" t="s">
        <v>93</v>
      </c>
      <c r="Y11" s="323" t="s">
        <v>92</v>
      </c>
      <c r="Z11" s="322"/>
      <c r="AA11" s="322"/>
      <c r="AB11" s="321"/>
      <c r="AC11" s="323" t="s">
        <v>91</v>
      </c>
      <c r="AD11" s="322"/>
      <c r="AE11" s="322"/>
      <c r="AF11" s="321"/>
      <c r="AG11" s="320" t="s">
        <v>90</v>
      </c>
      <c r="AH11" s="319" t="s">
        <v>89</v>
      </c>
      <c r="AI11" s="318" t="s">
        <v>88</v>
      </c>
      <c r="AJ11" s="317" t="s">
        <v>87</v>
      </c>
    </row>
    <row r="12" spans="1:36" ht="22.5" customHeight="1" x14ac:dyDescent="0.2">
      <c r="A12" s="306"/>
      <c r="B12" s="308"/>
      <c r="C12" s="312"/>
      <c r="D12" s="306"/>
      <c r="E12" s="312"/>
      <c r="F12" s="315"/>
      <c r="G12" s="314"/>
      <c r="H12" s="313"/>
      <c r="I12" s="306" t="s">
        <v>86</v>
      </c>
      <c r="J12" s="308" t="s">
        <v>85</v>
      </c>
      <c r="K12" s="312" t="s">
        <v>84</v>
      </c>
      <c r="L12" s="311" t="s">
        <v>83</v>
      </c>
      <c r="M12" s="310" t="s">
        <v>82</v>
      </c>
      <c r="N12" s="309" t="s">
        <v>81</v>
      </c>
      <c r="O12" s="306" t="s">
        <v>80</v>
      </c>
      <c r="P12" s="308" t="s">
        <v>79</v>
      </c>
      <c r="Q12" s="316" t="s">
        <v>78</v>
      </c>
      <c r="R12" s="306" t="s">
        <v>77</v>
      </c>
      <c r="S12" s="305" t="s">
        <v>76</v>
      </c>
      <c r="T12" s="306" t="s">
        <v>75</v>
      </c>
      <c r="U12" s="308"/>
      <c r="V12" s="302" t="s">
        <v>74</v>
      </c>
      <c r="W12" s="301" t="s">
        <v>73</v>
      </c>
      <c r="X12" s="300"/>
      <c r="Y12" s="299" t="s">
        <v>72</v>
      </c>
      <c r="Z12" s="297" t="s">
        <v>66</v>
      </c>
      <c r="AA12" s="297" t="s">
        <v>65</v>
      </c>
      <c r="AB12" s="296" t="s">
        <v>64</v>
      </c>
      <c r="AC12" s="299" t="s">
        <v>72</v>
      </c>
      <c r="AD12" s="298" t="s">
        <v>66</v>
      </c>
      <c r="AE12" s="297" t="s">
        <v>65</v>
      </c>
      <c r="AF12" s="296" t="s">
        <v>64</v>
      </c>
      <c r="AG12" s="295"/>
      <c r="AH12" s="294"/>
      <c r="AI12" s="293"/>
      <c r="AJ12" s="292"/>
    </row>
    <row r="13" spans="1:36" ht="37.5" customHeight="1" x14ac:dyDescent="0.2">
      <c r="A13" s="306"/>
      <c r="B13" s="308"/>
      <c r="C13" s="312"/>
      <c r="D13" s="306"/>
      <c r="E13" s="312"/>
      <c r="F13" s="315"/>
      <c r="G13" s="314"/>
      <c r="H13" s="313"/>
      <c r="I13" s="306"/>
      <c r="J13" s="308"/>
      <c r="K13" s="312"/>
      <c r="L13" s="311"/>
      <c r="M13" s="310"/>
      <c r="N13" s="309"/>
      <c r="O13" s="306"/>
      <c r="P13" s="308"/>
      <c r="Q13" s="307"/>
      <c r="R13" s="306"/>
      <c r="S13" s="305"/>
      <c r="T13" s="304" t="s">
        <v>71</v>
      </c>
      <c r="U13" s="303" t="s">
        <v>70</v>
      </c>
      <c r="V13" s="302" t="s">
        <v>69</v>
      </c>
      <c r="W13" s="301" t="s">
        <v>68</v>
      </c>
      <c r="X13" s="300"/>
      <c r="Y13" s="299"/>
      <c r="Z13" s="297"/>
      <c r="AA13" s="297"/>
      <c r="AB13" s="296"/>
      <c r="AC13" s="299"/>
      <c r="AD13" s="298"/>
      <c r="AE13" s="297"/>
      <c r="AF13" s="296"/>
      <c r="AG13" s="295"/>
      <c r="AH13" s="294"/>
      <c r="AI13" s="293"/>
      <c r="AJ13" s="292"/>
    </row>
    <row r="14" spans="1:36" ht="27.75" customHeight="1" thickBot="1" x14ac:dyDescent="0.25">
      <c r="A14" s="284"/>
      <c r="B14" s="283"/>
      <c r="C14" s="288"/>
      <c r="D14" s="284"/>
      <c r="E14" s="288"/>
      <c r="F14" s="291"/>
      <c r="G14" s="290"/>
      <c r="H14" s="289"/>
      <c r="I14" s="284"/>
      <c r="J14" s="283"/>
      <c r="K14" s="288"/>
      <c r="L14" s="287"/>
      <c r="M14" s="286"/>
      <c r="N14" s="285"/>
      <c r="O14" s="284"/>
      <c r="P14" s="283"/>
      <c r="Q14" s="282"/>
      <c r="R14" s="281" t="s">
        <v>67</v>
      </c>
      <c r="S14" s="280"/>
      <c r="T14" s="279">
        <v>300000</v>
      </c>
      <c r="U14" s="278">
        <v>30000</v>
      </c>
      <c r="V14" s="277">
        <v>1000000</v>
      </c>
      <c r="W14" s="276"/>
      <c r="X14" s="275"/>
      <c r="Y14" s="274"/>
      <c r="Z14" s="272" t="s">
        <v>66</v>
      </c>
      <c r="AA14" s="272" t="s">
        <v>65</v>
      </c>
      <c r="AB14" s="271" t="s">
        <v>64</v>
      </c>
      <c r="AC14" s="274"/>
      <c r="AD14" s="273" t="s">
        <v>66</v>
      </c>
      <c r="AE14" s="272" t="s">
        <v>65</v>
      </c>
      <c r="AF14" s="271" t="s">
        <v>64</v>
      </c>
      <c r="AG14" s="270"/>
      <c r="AH14" s="269"/>
      <c r="AI14" s="268"/>
      <c r="AJ14" s="267"/>
    </row>
    <row r="15" spans="1:36" s="238" customFormat="1" ht="198.75" customHeight="1" thickBot="1" x14ac:dyDescent="0.25">
      <c r="A15" s="266" t="s">
        <v>63</v>
      </c>
      <c r="B15" s="255" t="s">
        <v>62</v>
      </c>
      <c r="C15" s="255" t="s">
        <v>61</v>
      </c>
      <c r="D15" s="265" t="s">
        <v>60</v>
      </c>
      <c r="E15" s="264" t="s">
        <v>59</v>
      </c>
      <c r="F15" s="263" t="s">
        <v>36</v>
      </c>
      <c r="G15" s="239" t="s">
        <v>35</v>
      </c>
      <c r="H15" s="262" t="s">
        <v>58</v>
      </c>
      <c r="I15" s="261" t="s">
        <v>57</v>
      </c>
      <c r="J15" s="260" t="s">
        <v>56</v>
      </c>
      <c r="K15" s="259">
        <v>6200</v>
      </c>
      <c r="L15" s="258">
        <v>2023</v>
      </c>
      <c r="M15" s="258">
        <v>6000</v>
      </c>
      <c r="N15" s="257" t="s">
        <v>3</v>
      </c>
      <c r="O15" s="255" t="str">
        <f>+'[1]3.A-PRIORIZACION R.OF.606-2025'!C79</f>
        <v>PROGRAMA DE DESARROLLO TURISTICO DEL CANTON</v>
      </c>
      <c r="P15" s="255" t="str">
        <f>+'[1]3.A-PRIORIZACION R.OF.606-2025'!E79</f>
        <v>REHABILITACION DEL COMPLEJO DEPORTIVO MUNICIPAL " DUMARI " DE LA CIUDAD DE PACCHA</v>
      </c>
      <c r="Q15" s="256" t="str">
        <f>+'[1]1. MATRIZ  BANCO PROY. 4 S'!L272</f>
        <v>Rehabilitar el complejo deportivo municipal “Dumari” de la ciudad de Paccha para recuperar y mejorar su infraestructura física, funcional y de servicios, con el fin de promover la práctica del deporte, el esparcimiento familiar y el desarrollo comunitario.</v>
      </c>
      <c r="R15" s="255">
        <f>+'[1]3.A-PRIORIZACION R.OF.606-2025'!H79</f>
        <v>350000</v>
      </c>
      <c r="S15" s="254"/>
      <c r="T15" s="253"/>
      <c r="U15" s="252"/>
      <c r="V15" s="251">
        <f>+R15</f>
        <v>350000</v>
      </c>
      <c r="W15" s="250"/>
      <c r="X15" s="249" t="s">
        <v>34</v>
      </c>
      <c r="Y15" s="248">
        <v>0</v>
      </c>
      <c r="Z15" s="247">
        <v>0</v>
      </c>
      <c r="AA15" s="247">
        <v>0</v>
      </c>
      <c r="AB15" s="246">
        <v>1</v>
      </c>
      <c r="AC15" s="245">
        <f>+Y15*$U$15</f>
        <v>0</v>
      </c>
      <c r="AD15" s="244">
        <f>+Z15*$U$15</f>
        <v>0</v>
      </c>
      <c r="AE15" s="244">
        <f>+AA15*$U$15</f>
        <v>0</v>
      </c>
      <c r="AF15" s="243">
        <f>+R15</f>
        <v>350000</v>
      </c>
      <c r="AG15" s="242" t="s">
        <v>1</v>
      </c>
      <c r="AH15" s="241" t="s">
        <v>13</v>
      </c>
      <c r="AI15" s="240" t="s">
        <v>55</v>
      </c>
      <c r="AJ15" s="239">
        <f>+'[1]1. MATRIZ  BANCO PROY. 4 S'!K272</f>
        <v>6000</v>
      </c>
    </row>
    <row r="16" spans="1:36" s="208" customFormat="1" ht="188.25" hidden="1" customHeight="1" thickBot="1" x14ac:dyDescent="0.25">
      <c r="A16" s="237" t="s">
        <v>54</v>
      </c>
      <c r="B16" s="225" t="s">
        <v>53</v>
      </c>
      <c r="C16" s="226" t="s">
        <v>52</v>
      </c>
      <c r="D16" s="236" t="s">
        <v>19</v>
      </c>
      <c r="E16" s="235" t="s">
        <v>51</v>
      </c>
      <c r="F16" s="234" t="s">
        <v>50</v>
      </c>
      <c r="G16" s="209" t="s">
        <v>17</v>
      </c>
      <c r="H16" s="233"/>
      <c r="I16" s="232"/>
      <c r="J16" s="231" t="str">
        <f>+'[1]1. MATRIZ  BANCO PROY. 4 S'!O275</f>
        <v xml:space="preserve"> # DE TURISTAS VISTANDO NUESTRO CANTON</v>
      </c>
      <c r="K16" s="230">
        <v>6200</v>
      </c>
      <c r="L16" s="229">
        <v>2023</v>
      </c>
      <c r="M16" s="228">
        <v>6000</v>
      </c>
      <c r="N16" s="227" t="s">
        <v>3</v>
      </c>
      <c r="O16" s="225" t="str">
        <f>+'[1]3.A-PRIORIZACION R.OF.606-2025'!C85</f>
        <v>PROGRAMA DE DESARROLLO TURISTICO DEL CANTON</v>
      </c>
      <c r="P16" s="225" t="str">
        <f>+'[1]3.A-PRIORIZACION R.OF.606-2025'!E85</f>
        <v>RECONSTRUCCION, CONSERVACION, Y POTENCIALIZACION DEL COMPLEJO ARQUEOLOGICO YACUVIÑA</v>
      </c>
      <c r="Q16" s="226" t="str">
        <f>+'[1]1. MATRIZ  BANCO PROY. 4 S'!L275</f>
        <v>POTENCIALIZAR EL TURISMO  AL MAXIMO, CONSERVANDO SU SU AMBIENTE NATURAL Y BRINDANDO UNA BUENA ACOGIDA AL TURISTA</v>
      </c>
      <c r="R16" s="225">
        <f>+'[1]3.A-PRIORIZACION R.OF.606-2025'!H85</f>
        <v>50000</v>
      </c>
      <c r="S16" s="224"/>
      <c r="T16" s="223">
        <f>+R16</f>
        <v>50000</v>
      </c>
      <c r="U16" s="222"/>
      <c r="V16" s="221"/>
      <c r="W16" s="220">
        <f>+T16</f>
        <v>50000</v>
      </c>
      <c r="X16" s="219" t="s">
        <v>34</v>
      </c>
      <c r="Y16" s="218">
        <v>0</v>
      </c>
      <c r="Z16" s="217">
        <v>0</v>
      </c>
      <c r="AA16" s="217">
        <v>0</v>
      </c>
      <c r="AB16" s="216">
        <v>1</v>
      </c>
      <c r="AC16" s="215">
        <v>0</v>
      </c>
      <c r="AD16" s="214">
        <v>0</v>
      </c>
      <c r="AE16" s="214">
        <v>0</v>
      </c>
      <c r="AF16" s="213">
        <f>+W16</f>
        <v>50000</v>
      </c>
      <c r="AG16" s="212" t="s">
        <v>1</v>
      </c>
      <c r="AH16" s="211" t="s">
        <v>49</v>
      </c>
      <c r="AI16" s="210" t="s">
        <v>48</v>
      </c>
      <c r="AJ16" s="209">
        <v>6000</v>
      </c>
    </row>
    <row r="17" spans="1:36" s="181" customFormat="1" ht="170.25" customHeight="1" thickBot="1" x14ac:dyDescent="0.25">
      <c r="A17" s="207" t="s">
        <v>47</v>
      </c>
      <c r="B17" s="201" t="s">
        <v>46</v>
      </c>
      <c r="C17" s="201" t="s">
        <v>45</v>
      </c>
      <c r="D17" s="206" t="s">
        <v>44</v>
      </c>
      <c r="E17" s="205" t="s">
        <v>37</v>
      </c>
      <c r="F17" s="204" t="s">
        <v>43</v>
      </c>
      <c r="G17" s="203" t="s">
        <v>42</v>
      </c>
      <c r="H17" s="202" t="s">
        <v>41</v>
      </c>
      <c r="I17" s="202" t="str">
        <f>+'[1]1. MATRIZ  BANCO PROY. 4 S'!N286</f>
        <v>alcanzar al 2026 realizar los estudios, para la recuperacion de areas en peligro, fragiles y recuperacion de las mismas</v>
      </c>
      <c r="J17" s="202" t="str">
        <f>+'[1]1. MATRIZ  BANCO PROY. 4 S'!O286</f>
        <v>numero de estudios realizados</v>
      </c>
      <c r="K17" s="201">
        <v>2</v>
      </c>
      <c r="L17" s="200">
        <v>2023</v>
      </c>
      <c r="M17" s="200">
        <v>2</v>
      </c>
      <c r="N17" s="199" t="s">
        <v>3</v>
      </c>
      <c r="O17" s="84" t="str">
        <f>+'[1]1. MATRIZ  BANCO PROY. 4 S'!G286</f>
        <v>PROGRAMA DE OBRAS DE PROTECCION DEL CANTON</v>
      </c>
      <c r="P17" s="198" t="str">
        <f>+'[1]1. MATRIZ  BANCO PROY. 4 S'!I286</f>
        <v>ESTUDIOS GEOLOGICOS Y TECNICOS DE LA CIUDAD DE PACCHA FRENTE AL CEMENTERIO Y EN LA CIUDADELA LAS BRISAS DE LA PARROQUIA CORDONCILLO.</v>
      </c>
      <c r="Q17" s="197" t="s">
        <v>41</v>
      </c>
      <c r="R17" s="81">
        <f>+'[1]1. MATRIZ  BANCO PROY. 4 S'!V286</f>
        <v>150000</v>
      </c>
      <c r="S17" s="196"/>
      <c r="T17" s="195"/>
      <c r="U17" s="194">
        <f>+R17</f>
        <v>150000</v>
      </c>
      <c r="V17" s="194"/>
      <c r="W17" s="193"/>
      <c r="X17" s="192" t="s">
        <v>34</v>
      </c>
      <c r="Y17" s="191">
        <v>0</v>
      </c>
      <c r="Z17" s="190">
        <v>0</v>
      </c>
      <c r="AA17" s="190">
        <v>0.5</v>
      </c>
      <c r="AB17" s="189">
        <v>0.5</v>
      </c>
      <c r="AC17" s="188">
        <f>+Y17*$R$17</f>
        <v>0</v>
      </c>
      <c r="AD17" s="187">
        <f>+Z17*$R$17</f>
        <v>0</v>
      </c>
      <c r="AE17" s="187">
        <f>+AA17*R17</f>
        <v>75000</v>
      </c>
      <c r="AF17" s="186">
        <f>+AB17*$R$17</f>
        <v>75000</v>
      </c>
      <c r="AG17" s="185" t="s">
        <v>1</v>
      </c>
      <c r="AH17" s="184" t="s">
        <v>40</v>
      </c>
      <c r="AI17" s="183" t="s">
        <v>39</v>
      </c>
      <c r="AJ17" s="182">
        <v>2311</v>
      </c>
    </row>
    <row r="18" spans="1:36" s="153" customFormat="1" ht="201.75" customHeight="1" thickBot="1" x14ac:dyDescent="0.25">
      <c r="A18" s="180" t="s">
        <v>22</v>
      </c>
      <c r="B18" s="179" t="s">
        <v>21</v>
      </c>
      <c r="C18" s="169" t="s">
        <v>20</v>
      </c>
      <c r="D18" s="178" t="s">
        <v>19</v>
      </c>
      <c r="E18" s="177" t="s">
        <v>37</v>
      </c>
      <c r="F18" s="176" t="s">
        <v>36</v>
      </c>
      <c r="G18" s="175" t="s">
        <v>35</v>
      </c>
      <c r="H18" s="174" t="s">
        <v>38</v>
      </c>
      <c r="I18" s="173" t="str">
        <f>+'[1]1. MATRIZ  BANCO PROY. 4 S'!N270</f>
        <v>ALCANZAR HASTA EL 2024 EL INCREMENTO DE LA ADECUACION DE 3 AREAS DEPORTIVAS.</v>
      </c>
      <c r="J18" s="173" t="str">
        <f>+'[1]1. MATRIZ  BANCO PROY. 4 S'!O270</f>
        <v>Numero de areas deportivas readecuadashasta el 2024</v>
      </c>
      <c r="K18" s="169">
        <v>1</v>
      </c>
      <c r="L18" s="172">
        <v>2023</v>
      </c>
      <c r="M18" s="171">
        <v>1</v>
      </c>
      <c r="N18" s="170" t="s">
        <v>3</v>
      </c>
      <c r="O18" s="168" t="str">
        <f>+'[1]3.A-PRIORIZACION R.OF.606-2025'!C88</f>
        <v>PROGRAMA DE ESPACIOS PUBLICOS E INTERCULTURALES</v>
      </c>
      <c r="P18" s="168" t="str">
        <f>+'[1]3.A-PRIORIZACION R.OF.606-2025'!E88</f>
        <v>MANTENIMIENTO  DE CUBIERTAS EN EL CANTON ATAHUALPA</v>
      </c>
      <c r="Q18" s="169" t="str">
        <f>+'[1]1. MATRIZ  BANCO PROY. 4 S'!L270</f>
        <v>CONSTRUIR AREAS APTAS PARA EL DEPORTE FOMENTANDO LA SALUD Y LA UNION FAMILIAR</v>
      </c>
      <c r="R18" s="168">
        <f>+'[1]3.A-PRIORIZACION R.OF.606-2025'!H88</f>
        <v>70000</v>
      </c>
      <c r="S18" s="167"/>
      <c r="T18" s="166"/>
      <c r="U18" s="165">
        <f>+R18</f>
        <v>70000</v>
      </c>
      <c r="V18" s="165"/>
      <c r="W18" s="164"/>
      <c r="X18" s="163" t="s">
        <v>34</v>
      </c>
      <c r="Y18" s="162">
        <v>0</v>
      </c>
      <c r="Z18" s="162">
        <v>0</v>
      </c>
      <c r="AA18" s="162">
        <v>1</v>
      </c>
      <c r="AB18" s="161">
        <v>0</v>
      </c>
      <c r="AC18" s="160">
        <f>+Y18*$R$17</f>
        <v>0</v>
      </c>
      <c r="AD18" s="159">
        <f>+Z18*$R$17</f>
        <v>0</v>
      </c>
      <c r="AE18" s="159">
        <f>+AA18*$R$18</f>
        <v>70000</v>
      </c>
      <c r="AF18" s="158">
        <f>+AB18*$R$17</f>
        <v>0</v>
      </c>
      <c r="AG18" s="157" t="s">
        <v>1</v>
      </c>
      <c r="AH18" s="156" t="s">
        <v>1</v>
      </c>
      <c r="AI18" s="155" t="s">
        <v>1</v>
      </c>
      <c r="AJ18" s="154">
        <v>6000</v>
      </c>
    </row>
    <row r="19" spans="1:36" s="126" customFormat="1" ht="170.25" customHeight="1" thickBot="1" x14ac:dyDescent="0.25">
      <c r="A19" s="152" t="s">
        <v>22</v>
      </c>
      <c r="B19" s="151" t="s">
        <v>21</v>
      </c>
      <c r="C19" s="142" t="s">
        <v>20</v>
      </c>
      <c r="D19" s="150" t="s">
        <v>19</v>
      </c>
      <c r="E19" s="149" t="s">
        <v>37</v>
      </c>
      <c r="F19" s="148" t="s">
        <v>36</v>
      </c>
      <c r="G19" s="147" t="s">
        <v>35</v>
      </c>
      <c r="H19" s="146" t="s">
        <v>38</v>
      </c>
      <c r="I19" s="145" t="str">
        <f>+'[1]1. MATRIZ  BANCO PROY. 4 S'!N280</f>
        <v>ALCANZAR HASTA EL 2024 EL INCREMENTO DE LA ADECUACION DE 3 AREAS DEPORTIVAS.</v>
      </c>
      <c r="J19" s="145" t="str">
        <f>+'[1]1. MATRIZ  BANCO PROY. 4 S'!O280</f>
        <v>Numero de areas deportivas readecuadashasta el 2024</v>
      </c>
      <c r="K19" s="142">
        <v>1</v>
      </c>
      <c r="L19" s="144">
        <v>2023</v>
      </c>
      <c r="M19" s="143">
        <v>1</v>
      </c>
      <c r="N19" s="53" t="s">
        <v>3</v>
      </c>
      <c r="O19" s="141" t="str">
        <f>+'[1]3.A-PRIORIZACION R.OF.606-2025'!C84</f>
        <v>PROGRAMA DE ESPACIOS PUBLICOS E INTERCULTURALES</v>
      </c>
      <c r="P19" s="141" t="str">
        <f>+'[1]3.A-PRIORIZACION R.OF.606-2025'!E84</f>
        <v>CONSTRUCCION DE LA CANCHA PRIMERA ETAPA DE LA PARROQUIA AYAPAMBA DEL CANTON ATAHUALPA</v>
      </c>
      <c r="Q19" s="142" t="str">
        <f>+'[1]1. MATRIZ  BANCO PROY. 4 S'!L280</f>
        <v>CONSTRUIR AREAS APTAS PARA EL DEPORTE FOMENTANDO LA SALUD Y LA UNION FAMILIAR</v>
      </c>
      <c r="R19" s="141">
        <f>+'[1]3.A-PRIORIZACION R.OF.606-2025'!H84</f>
        <v>30000</v>
      </c>
      <c r="S19" s="140"/>
      <c r="T19" s="139"/>
      <c r="U19" s="138">
        <f>+R19</f>
        <v>30000</v>
      </c>
      <c r="V19" s="138"/>
      <c r="W19" s="137"/>
      <c r="X19" s="136" t="s">
        <v>34</v>
      </c>
      <c r="Y19" s="135">
        <v>0</v>
      </c>
      <c r="Z19" s="135">
        <v>0</v>
      </c>
      <c r="AA19" s="135">
        <v>0</v>
      </c>
      <c r="AB19" s="134">
        <v>1</v>
      </c>
      <c r="AC19" s="133">
        <f>+Y19*$R$17</f>
        <v>0</v>
      </c>
      <c r="AD19" s="132">
        <f>+Z19*$R$17</f>
        <v>0</v>
      </c>
      <c r="AE19" s="132">
        <f>+AA19*$R$17</f>
        <v>0</v>
      </c>
      <c r="AF19" s="131">
        <f>+AB19*$R$19</f>
        <v>30000</v>
      </c>
      <c r="AG19" s="130" t="s">
        <v>1</v>
      </c>
      <c r="AH19" s="129" t="s">
        <v>24</v>
      </c>
      <c r="AI19" s="128" t="s">
        <v>24</v>
      </c>
      <c r="AJ19" s="127">
        <v>2500</v>
      </c>
    </row>
    <row r="20" spans="1:36" s="96" customFormat="1" ht="198.75" hidden="1" customHeight="1" thickBot="1" x14ac:dyDescent="0.25">
      <c r="A20" s="125" t="s">
        <v>22</v>
      </c>
      <c r="B20" s="124" t="s">
        <v>21</v>
      </c>
      <c r="C20" s="123" t="s">
        <v>20</v>
      </c>
      <c r="D20" s="122" t="s">
        <v>19</v>
      </c>
      <c r="E20" s="121" t="s">
        <v>37</v>
      </c>
      <c r="F20" s="120" t="s">
        <v>36</v>
      </c>
      <c r="G20" s="119" t="s">
        <v>35</v>
      </c>
      <c r="H20" s="118"/>
      <c r="I20" s="118"/>
      <c r="J20" s="117" t="str">
        <f>+'[1]1. MATRIZ  BANCO PROY. 4 S'!O276</f>
        <v>Numero de areas deportivas construidas hasta el 2024</v>
      </c>
      <c r="K20" s="112">
        <v>1</v>
      </c>
      <c r="L20" s="116">
        <v>2024</v>
      </c>
      <c r="M20" s="115">
        <v>3</v>
      </c>
      <c r="N20" s="53" t="s">
        <v>3</v>
      </c>
      <c r="O20" s="114" t="e">
        <f>+#REF!</f>
        <v>#REF!</v>
      </c>
      <c r="P20" s="113" t="e">
        <f>+#REF!</f>
        <v>#REF!</v>
      </c>
      <c r="Q20" s="112" t="str">
        <f>+'[1]1. MATRIZ  BANCO PROY. 4 S'!L276</f>
        <v>CONSTRUIR AREAS APTAS PARA EL DEPORTE FOMENTANDO LA SALUD Y LA UNION FAMILIAR</v>
      </c>
      <c r="R20" s="111" t="e">
        <f>+#REF!</f>
        <v>#REF!</v>
      </c>
      <c r="S20" s="110"/>
      <c r="T20" s="109"/>
      <c r="U20" s="108" t="e">
        <f>+R20</f>
        <v>#REF!</v>
      </c>
      <c r="V20" s="108"/>
      <c r="W20" s="107"/>
      <c r="X20" s="106" t="s">
        <v>34</v>
      </c>
      <c r="Y20" s="105" t="e">
        <f>+#REF!</f>
        <v>#REF!</v>
      </c>
      <c r="Z20" s="105" t="e">
        <f>+#REF!</f>
        <v>#REF!</v>
      </c>
      <c r="AA20" s="105" t="e">
        <f>+#REF!</f>
        <v>#REF!</v>
      </c>
      <c r="AB20" s="104" t="e">
        <f>+#REF!</f>
        <v>#REF!</v>
      </c>
      <c r="AC20" s="103" t="e">
        <f>+Y20*$R$17</f>
        <v>#REF!</v>
      </c>
      <c r="AD20" s="102" t="e">
        <f>+Z20*$R$17</f>
        <v>#REF!</v>
      </c>
      <c r="AE20" s="102" t="e">
        <f>+AA20*$R$17</f>
        <v>#REF!</v>
      </c>
      <c r="AF20" s="101" t="e">
        <f>+AB20*$R$17</f>
        <v>#REF!</v>
      </c>
      <c r="AG20" s="100" t="s">
        <v>1</v>
      </c>
      <c r="AH20" s="99" t="s">
        <v>24</v>
      </c>
      <c r="AI20" s="98" t="s">
        <v>33</v>
      </c>
      <c r="AJ20" s="97">
        <v>1500</v>
      </c>
    </row>
    <row r="21" spans="1:36" s="64" customFormat="1" ht="249.75" customHeight="1" thickBot="1" x14ac:dyDescent="0.3">
      <c r="A21" s="95" t="s">
        <v>32</v>
      </c>
      <c r="B21" s="94" t="s">
        <v>31</v>
      </c>
      <c r="C21" s="92" t="s">
        <v>30</v>
      </c>
      <c r="D21" s="93" t="s">
        <v>29</v>
      </c>
      <c r="E21" s="92" t="s">
        <v>28</v>
      </c>
      <c r="F21" s="91" t="s">
        <v>27</v>
      </c>
      <c r="G21" s="65" t="s">
        <v>26</v>
      </c>
      <c r="H21" s="90" t="s">
        <v>25</v>
      </c>
      <c r="I21" s="89" t="str">
        <f>+'[1]1. MATRIZ  BANCO PROY. 4 S'!N282</f>
        <v>mejorar hasta en un 20% el caudal y la presion de agua para estas familias</v>
      </c>
      <c r="J21" s="88" t="str">
        <f>+'[1]1. MATRIZ  BANCO PROY. 4 S'!O282</f>
        <v>% de caudales aumentados</v>
      </c>
      <c r="K21" s="87">
        <v>2500</v>
      </c>
      <c r="L21" s="86">
        <v>2022</v>
      </c>
      <c r="M21" s="85">
        <v>2311</v>
      </c>
      <c r="N21" s="53" t="s">
        <v>3</v>
      </c>
      <c r="O21" s="84" t="str">
        <f>+'[1]1. MATRIZ  BANCO PROY. 4 S'!G282</f>
        <v>PROGRAMA DE SANEAMIENTO AMBIENTAL EN EL CANTON</v>
      </c>
      <c r="P21" s="83" t="str">
        <f>+'[1]1. MATRIZ  BANCO PROY. 4 S'!I282</f>
        <v>CONSTRUCCION Y AMPLIACION DE LA PLANTA DE TRATAMIENTO DE AGUA POTABLE TARAPAL</v>
      </c>
      <c r="Q21" s="82" t="str">
        <f>+'[1]1. MATRIZ  BANCO PROY. 4 S'!L282</f>
        <v>CONSTRUIR Y AMPLIACION DE LA PLANTA DE TRATAMIENTO DE AGUA POTABLE TARAPAL</v>
      </c>
      <c r="R21" s="81">
        <f>+'[1]1. MATRIZ  BANCO PROY. 4 S'!V282</f>
        <v>350000</v>
      </c>
      <c r="S21" s="80"/>
      <c r="T21" s="79"/>
      <c r="U21" s="78"/>
      <c r="V21" s="77">
        <f>+R21</f>
        <v>350000</v>
      </c>
      <c r="W21" s="76"/>
      <c r="X21" s="75" t="s">
        <v>2</v>
      </c>
      <c r="Y21" s="74">
        <v>0</v>
      </c>
      <c r="Z21" s="73">
        <v>0.5</v>
      </c>
      <c r="AA21" s="73">
        <v>0.5</v>
      </c>
      <c r="AB21" s="72">
        <v>0</v>
      </c>
      <c r="AC21" s="71">
        <f>+Y21*$S$21</f>
        <v>0</v>
      </c>
      <c r="AD21" s="70">
        <f>+Z21*V21</f>
        <v>175000</v>
      </c>
      <c r="AE21" s="70">
        <f>+AA21*R21</f>
        <v>175000</v>
      </c>
      <c r="AF21" s="69">
        <f>+AB21*$S$21</f>
        <v>0</v>
      </c>
      <c r="AG21" s="68" t="s">
        <v>1</v>
      </c>
      <c r="AH21" s="67" t="s">
        <v>24</v>
      </c>
      <c r="AI21" s="66" t="s">
        <v>23</v>
      </c>
      <c r="AJ21" s="65">
        <v>6000</v>
      </c>
    </row>
    <row r="22" spans="1:36" s="34" customFormat="1" ht="225.75" hidden="1" customHeight="1" thickBot="1" x14ac:dyDescent="0.25">
      <c r="A22" s="63" t="s">
        <v>22</v>
      </c>
      <c r="B22" s="51" t="s">
        <v>21</v>
      </c>
      <c r="C22" s="50" t="s">
        <v>20</v>
      </c>
      <c r="D22" s="62" t="s">
        <v>19</v>
      </c>
      <c r="E22" s="61" t="s">
        <v>18</v>
      </c>
      <c r="F22" s="60" t="s">
        <v>6</v>
      </c>
      <c r="G22" s="35" t="s">
        <v>17</v>
      </c>
      <c r="H22" s="59" t="s">
        <v>16</v>
      </c>
      <c r="I22" s="58" t="s">
        <v>15</v>
      </c>
      <c r="J22" s="57" t="s">
        <v>14</v>
      </c>
      <c r="K22" s="56" t="str">
        <f>+'[1]1. MATRIZ  BANCO PROY. 4 S'!N274</f>
        <v>mejorar progresivamente en   1% la comodidad y seguridad a los ciudadanos que viajan a los diferentes sitios</v>
      </c>
      <c r="L22" s="55">
        <v>2023</v>
      </c>
      <c r="M22" s="54">
        <v>1</v>
      </c>
      <c r="N22" s="53" t="s">
        <v>3</v>
      </c>
      <c r="O22" s="52" t="e">
        <f>+#REF!</f>
        <v>#REF!</v>
      </c>
      <c r="P22" s="51" t="e">
        <f>+#REF!</f>
        <v>#REF!</v>
      </c>
      <c r="Q22" s="50" t="str">
        <f>+'[1]1. MATRIZ  BANCO PROY. 4 S'!L274</f>
        <v>CONSTRUIR PARADEROS DE BUSES PARA BRINDAR MAYOR COMODIDAD A LOS CIUDADANOS DE NUESTRO CANTON</v>
      </c>
      <c r="R22" s="49" t="e">
        <f>+#REF!</f>
        <v>#REF!</v>
      </c>
      <c r="S22" s="48"/>
      <c r="T22" s="47" t="e">
        <f>+R22</f>
        <v>#REF!</v>
      </c>
      <c r="U22" s="46"/>
      <c r="V22" s="45"/>
      <c r="W22" s="44"/>
      <c r="X22" s="43" t="s">
        <v>2</v>
      </c>
      <c r="Y22" s="42" t="e">
        <f>+#REF!</f>
        <v>#REF!</v>
      </c>
      <c r="Z22" s="42" t="e">
        <f>+#REF!</f>
        <v>#REF!</v>
      </c>
      <c r="AA22" s="42" t="e">
        <f>+#REF!</f>
        <v>#REF!</v>
      </c>
      <c r="AB22" s="41" t="e">
        <f>+#REF!</f>
        <v>#REF!</v>
      </c>
      <c r="AC22" s="40" t="e">
        <f>+Y22*$R$22</f>
        <v>#REF!</v>
      </c>
      <c r="AD22" s="40" t="e">
        <f>+Z22*$R$22</f>
        <v>#REF!</v>
      </c>
      <c r="AE22" s="40" t="e">
        <f>+AA22*$R$22</f>
        <v>#REF!</v>
      </c>
      <c r="AF22" s="39" t="e">
        <f>+AB22*$R$22</f>
        <v>#REF!</v>
      </c>
      <c r="AG22" s="38" t="s">
        <v>13</v>
      </c>
      <c r="AH22" s="37" t="s">
        <v>12</v>
      </c>
      <c r="AI22" s="36" t="s">
        <v>1</v>
      </c>
      <c r="AJ22" s="35">
        <v>6000</v>
      </c>
    </row>
    <row r="23" spans="1:36" s="5" customFormat="1" ht="243.75" customHeight="1" thickBot="1" x14ac:dyDescent="0.3">
      <c r="A23" s="33" t="s">
        <v>11</v>
      </c>
      <c r="B23" s="20" t="s">
        <v>10</v>
      </c>
      <c r="C23" s="31" t="s">
        <v>9</v>
      </c>
      <c r="D23" s="32" t="s">
        <v>8</v>
      </c>
      <c r="E23" s="31" t="s">
        <v>7</v>
      </c>
      <c r="F23" s="30" t="s">
        <v>6</v>
      </c>
      <c r="G23" s="29" t="s">
        <v>5</v>
      </c>
      <c r="H23" s="28" t="s">
        <v>4</v>
      </c>
      <c r="I23" s="27" t="str">
        <f>+'[1]1. MATRIZ  BANCO PROY. 4 S'!N277</f>
        <v>ALCANZAR HASTA EL 2024 EL CONVENIO DE CONCESIÓN PARA LA CONSTRUCCION DE LA UNIDAD DE TRANSITO, PARA LA MATRICULACION DE 5000 VEHICULOS LIVIANOS Y PESADOS</v>
      </c>
      <c r="J23" s="26" t="str">
        <f>+'[1]1. MATRIZ  BANCO PROY. 4 S'!O277</f>
        <v>NUMERO DE VEHICULOS MATRICULADOS</v>
      </c>
      <c r="K23" s="25">
        <v>6000</v>
      </c>
      <c r="L23" s="24">
        <v>2023</v>
      </c>
      <c r="M23" s="23">
        <v>5000</v>
      </c>
      <c r="N23" s="22" t="s">
        <v>3</v>
      </c>
      <c r="O23" s="20" t="str">
        <f>+'[1]3.A-PRIORIZACION R.OF.606-2025'!C83</f>
        <v>PROGRAMA DE DESARROLLO URBANO EN EL CANTON</v>
      </c>
      <c r="P23" s="20" t="str">
        <f>+'[1]3.A-PRIORIZACION R.OF.606-2025'!E83</f>
        <v>CONSTRUCCION DE LA UNIDAD DE TRANSITO VEHICULAR EN LA CIUDAD DE PACCHA</v>
      </c>
      <c r="Q23" s="21" t="str">
        <f>+'[1]1. MATRIZ  BANCO PROY. 4 S'!L277</f>
        <v>CONSTRUIR LA UNIDAD DE TRANSITO PARA VIABILIZAR E UNA MANERA MAS TECNICA LA REVISION MEDIANTE UNA CONCESIÓN</v>
      </c>
      <c r="R23" s="20">
        <f>+'[1]3.A-PRIORIZACION R.OF.606-2025'!H83</f>
        <v>326161.8</v>
      </c>
      <c r="S23" s="19"/>
      <c r="T23" s="18">
        <f>+R23</f>
        <v>326161.8</v>
      </c>
      <c r="U23" s="17"/>
      <c r="V23" s="16"/>
      <c r="W23" s="15"/>
      <c r="X23" s="14" t="s">
        <v>2</v>
      </c>
      <c r="Y23" s="13">
        <v>0</v>
      </c>
      <c r="Z23" s="13">
        <v>0</v>
      </c>
      <c r="AA23" s="13">
        <v>0.2</v>
      </c>
      <c r="AB23" s="12">
        <v>0.8</v>
      </c>
      <c r="AC23" s="11">
        <f>+$R$23*Y23</f>
        <v>0</v>
      </c>
      <c r="AD23" s="11">
        <f>+$R$23*Z23</f>
        <v>0</v>
      </c>
      <c r="AE23" s="11">
        <f>+$R$23*AA23</f>
        <v>65232.36</v>
      </c>
      <c r="AF23" s="10">
        <f>+$R$23*AB23</f>
        <v>260929.44</v>
      </c>
      <c r="AG23" s="9" t="s">
        <v>1</v>
      </c>
      <c r="AH23" s="8" t="s">
        <v>1</v>
      </c>
      <c r="AI23" s="7" t="s">
        <v>0</v>
      </c>
      <c r="AJ23" s="6">
        <v>6000</v>
      </c>
    </row>
    <row r="24" spans="1:36" ht="206.25" hidden="1" customHeight="1" x14ac:dyDescent="0.2">
      <c r="P24" s="4" t="e">
        <f>+#REF!</f>
        <v>#REF!</v>
      </c>
    </row>
    <row r="31" spans="1:36" x14ac:dyDescent="0.2">
      <c r="V31" s="3"/>
    </row>
    <row r="39" spans="17:17" ht="15.75" x14ac:dyDescent="0.2">
      <c r="Q39" s="2"/>
    </row>
  </sheetData>
  <mergeCells count="60">
    <mergeCell ref="AC12:AC14"/>
    <mergeCell ref="AD12:AD14"/>
    <mergeCell ref="AE12:AE14"/>
    <mergeCell ref="AF12:AF14"/>
    <mergeCell ref="AC11:AF11"/>
    <mergeCell ref="AG11:AG14"/>
    <mergeCell ref="AH11:AH14"/>
    <mergeCell ref="AI11:AI14"/>
    <mergeCell ref="R12:R13"/>
    <mergeCell ref="S12:S14"/>
    <mergeCell ref="T12:U12"/>
    <mergeCell ref="Y12:Y14"/>
    <mergeCell ref="Z12:Z14"/>
    <mergeCell ref="AB12:AB14"/>
    <mergeCell ref="X11:X14"/>
    <mergeCell ref="Y11:AB11"/>
    <mergeCell ref="N12:N14"/>
    <mergeCell ref="O12:O14"/>
    <mergeCell ref="P12:P14"/>
    <mergeCell ref="Q12:Q14"/>
    <mergeCell ref="AA12:AA14"/>
    <mergeCell ref="AJ11:AJ14"/>
    <mergeCell ref="I12:I14"/>
    <mergeCell ref="J12:J14"/>
    <mergeCell ref="K12:K14"/>
    <mergeCell ref="L12:L14"/>
    <mergeCell ref="M12:M14"/>
    <mergeCell ref="L11:N11"/>
    <mergeCell ref="O11:Q11"/>
    <mergeCell ref="R11:S11"/>
    <mergeCell ref="T11:W11"/>
    <mergeCell ref="AG10:AI10"/>
    <mergeCell ref="A11:A14"/>
    <mergeCell ref="B11:B14"/>
    <mergeCell ref="C11:C14"/>
    <mergeCell ref="D11:D14"/>
    <mergeCell ref="E11:E14"/>
    <mergeCell ref="F11:F14"/>
    <mergeCell ref="G11:G14"/>
    <mergeCell ref="H11:H14"/>
    <mergeCell ref="I11:K11"/>
    <mergeCell ref="U6:AE8"/>
    <mergeCell ref="B7:H7"/>
    <mergeCell ref="B8:H8"/>
    <mergeCell ref="A10:C10"/>
    <mergeCell ref="D10:E10"/>
    <mergeCell ref="G10:N10"/>
    <mergeCell ref="O10:Q10"/>
    <mergeCell ref="R10:W10"/>
    <mergeCell ref="Y10:AF10"/>
    <mergeCell ref="A1:AJ1"/>
    <mergeCell ref="A2:AJ2"/>
    <mergeCell ref="B3:H3"/>
    <mergeCell ref="N3:N8"/>
    <mergeCell ref="O3:R8"/>
    <mergeCell ref="T3:T8"/>
    <mergeCell ref="B4:H4"/>
    <mergeCell ref="B5:H5"/>
    <mergeCell ref="U5:AE5"/>
    <mergeCell ref="B6:H6"/>
  </mergeCells>
  <pageMargins left="0.70866141732283472" right="0.70866141732283472" top="0.74803149606299213" bottom="0.74803149606299213" header="0.31496062992125984" footer="0.31496062992125984"/>
  <pageSetup paperSize="9" scale="50" orientation="landscape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PRIORIZACION - POA-2026</vt:lpstr>
      <vt:lpstr>'PRIORIZACION - POA-2026'!Títulos_a_imprimir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PLANIFICACION2</dc:creator>
  <cp:lastModifiedBy>PLANIFICACION2</cp:lastModifiedBy>
  <dcterms:created xsi:type="dcterms:W3CDTF">2026-03-06T15:31:18Z</dcterms:created>
  <dcterms:modified xsi:type="dcterms:W3CDTF">2026-03-06T15:32:45Z</dcterms:modified>
</cp:coreProperties>
</file>